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EF0C9B7C-0CEC-45CC-961C-0B382C4F757F}" xr6:coauthVersionLast="36" xr6:coauthVersionMax="36" xr10:uidLastSave="{00000000-0000-0000-0000-000000000000}"/>
  <bookViews>
    <workbookView xWindow="0" yWindow="0" windowWidth="38160" windowHeight="1746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Titles" localSheetId="3">Netzbetreiber_Anlagevermögen!$2:$2</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54" i="2" l="1"/>
  <c r="S6" i="2"/>
  <c r="N772" i="10" l="1"/>
  <c r="Q773" i="10"/>
  <c r="N773" i="10"/>
  <c r="O773" i="10" s="1"/>
  <c r="N776" i="10"/>
  <c r="O776" i="10" s="1"/>
  <c r="N777" i="10"/>
  <c r="O777" i="10" s="1"/>
  <c r="O779" i="10"/>
  <c r="O293" i="10" l="1"/>
  <c r="P293" i="10"/>
  <c r="Q293" i="10"/>
  <c r="R293" i="10"/>
  <c r="N293"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<sst xmlns="http://schemas.openxmlformats.org/spreadsheetml/2006/main" count="525" uniqueCount="220">
  <si>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</si>
  <si>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</si>
  <si>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</si>
  <si>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</si>
  <si>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</si>
  <si>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</si>
  <si>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</si>
  <si>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</si>
  <si>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</si>
  <si>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</si>
  <si>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</si>
  <si>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</si>
  <si>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</si>
  <si>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</si>
  <si>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</si>
  <si>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</si>
  <si>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</si>
  <si>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</si>
  <si>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</si>
  <si>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</si>
  <si>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</si>
  <si>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</si>
  <si>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</si>
  <si>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</si>
  <si>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</si>
  <si>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</si>
  <si>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</si>
  <si>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</si>
  <si>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</si>
  <si>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</si>
  <si>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</si>
  <si>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</si>
  <si>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</si>
  <si>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</si>
  <si>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</si>
  <si>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</si>
  <si>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</si>
  <si>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</si>
  <si>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</si>
  <si>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</si>
  <si>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</si>
  <si>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</si>
  <si>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</si>
  <si>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</si>
  <si>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</si>
  <si>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</si>
  <si>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</si>
  <si>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</si>
  <si>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</si>
  <si>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</si>
  <si>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</si>
  <si>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</si>
  <si>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</si>
  <si>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</si>
  <si>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</si>
  <si>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</si>
  <si>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</si>
  <si>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</si>
  <si>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</si>
  <si>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</si>
  <si>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</si>
  <si>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</si>
  <si>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</si>
  <si>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</si>
  <si>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</si>
  <si>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</si>
  <si>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</si>
  <si>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</si>
  <si>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</si>
  <si>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</si>
  <si>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</si>
  <si>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</si>
  <si>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</si>
  <si>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</si>
  <si>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</si>
  <si>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</si>
  <si>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</si>
  <si>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</si>
  <si>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</si>
  <si>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</si>
  <si>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</si>
  <si>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</si>
  <si>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</si>
  <si>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</si>
  <si>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</si>
  <si>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</si>
  <si>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</si>
  <si>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</si>
  <si>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</si>
  <si>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</si>
  <si>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</si>
  <si>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</si>
  <si>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</si>
  <si>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</si>
  <si>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</si>
  <si>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</si>
  <si>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</si>
  <si>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</si>
  <si>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</si>
  <si>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</si>
  <si>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</si>
  <si>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</si>
  <si>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</si>
  <si>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</si>
  <si>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</si>
  <si>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</si>
  <si>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</si>
  <si>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</si>
  <si>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</si>
  <si>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</si>
  <si>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</si>
  <si>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</si>
  <si>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</si>
  <si>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</si>
  <si>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</si>
  <si>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</si>
  <si>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</si>
  <si>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</si>
  <si>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</si>
  <si>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</si>
  <si>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</si>
  <si>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</si>
  <si>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</si>
  <si>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</si>
  <si>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</si>
  <si>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</si>
  <si>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</si>
  <si>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</si>
  <si>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</si>
  <si>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</si>
  <si>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</si>
  <si>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</si>
  <si>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</si>
  <si>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</si>
  <si>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</si>
  <si>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</si>
  <si>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</si>
  <si>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</si>
  <si>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</si>
  <si>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</si>
  <si>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</si>
  <si>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</si>
  <si>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</si>
  <si>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</si>
  <si>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</si>
  <si>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</si>
  <si>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</si>
  <si>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</si>
  <si>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</si>
  <si>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</si>
  <si>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</si>
  <si>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</si>
  <si>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</si>
  <si>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</si>
  <si>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</si>
  <si>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</si>
  <si>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</si>
  <si>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</si>
  <si>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</si>
  <si>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</si>
  <si>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</si>
  <si>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</si>
  <si>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</si>
  <si>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</si>
  <si>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</si>
  <si>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</si>
  <si>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</si>
  <si>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</si>
  <si>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</si>
  <si>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</si>
  <si>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</si>
  <si>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</si>
  <si>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</si>
  <si>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</si>
  <si>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</si>
  <si>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</si>
  <si>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</si>
  <si>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</si>
  <si>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</si>
  <si>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</si>
  <si>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</si>
  <si>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</si>
  <si>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</si>
  <si>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</si>
  <si>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</si>
  <si>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</si>
  <si>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</si>
  <si>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</si>
  <si>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</si>
  <si>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</si>
  <si>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</si>
  <si>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</si>
  <si>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</si>
  <si>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</si>
  <si>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</si>
  <si>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</si>
  <si>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</si>
  <si>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</si>
  <si>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</si>
  <si>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</si>
  <si>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</si>
  <si>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</si>
  <si>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</si>
  <si>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</si>
  <si>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</si>
  <si>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</si>
  <si>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</si>
  <si>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</si>
  <si>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</si>
  <si>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</si>
  <si>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</si>
  <si>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</si>
  <si>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</si>
  <si>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</si>
  <si>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</si>
  <si>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</si>
  <si>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</si>
  <si>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</si>
  <si>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</si>
  <si>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Guben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</si>
</sst>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4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u/>
      <sz val="11"/>
      <color theme="10"/>
      <name val="Calibri"/>
      <family val="2"/>
      <scheme val="minor"/>
    </font>
    <font>
      <b/>
      <sz val="12"/>
      <color theme="1"/>
      <name val="Calibri"/>
      <family val="2"/>
      <scheme val="minor"/>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s>
  <fills count="37">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174">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1" fillId="0" borderId="0" applyNumberFormat="0" applyFill="0" applyBorder="0" applyAlignment="0" applyProtection="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34" fillId="33" borderId="15" applyNumberFormat="0" applyAlignment="0" applyProtection="0"/>
    <xf numFmtId="0" fontId="34" fillId="33" borderId="15" applyNumberFormat="0" applyAlignment="0" applyProtection="0"/>
    <xf numFmtId="0" fontId="35" fillId="33" borderId="16" applyNumberFormat="0" applyAlignment="0" applyProtection="0"/>
    <xf numFmtId="0" fontId="35" fillId="33" borderId="16" applyNumberFormat="0" applyAlignment="0" applyProtection="0"/>
    <xf numFmtId="0" fontId="36" fillId="10" borderId="16" applyNumberFormat="0" applyAlignment="0" applyProtection="0"/>
    <xf numFmtId="0" fontId="36" fillId="10" borderId="16"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9" fillId="7" borderId="0" applyNumberFormat="0" applyBorder="0" applyAlignment="0" applyProtection="0"/>
    <xf numFmtId="0" fontId="39" fillId="7" borderId="0" applyNumberFormat="0" applyBorder="0" applyAlignment="0" applyProtection="0"/>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40" fillId="34" borderId="0" applyNumberFormat="0" applyBorder="0" applyAlignment="0" applyProtection="0"/>
    <xf numFmtId="0" fontId="40" fillId="34" borderId="0" applyNumberFormat="0" applyBorder="0" applyAlignment="0" applyProtection="0"/>
    <xf numFmtId="0" fontId="4" fillId="35" borderId="18" applyNumberFormat="0" applyFont="0" applyAlignment="0" applyProtection="0"/>
    <xf numFmtId="0" fontId="4" fillId="35" borderId="18"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41" fillId="6" borderId="0" applyNumberFormat="0" applyBorder="0" applyAlignment="0" applyProtection="0"/>
    <xf numFmtId="0" fontId="41" fillId="6" borderId="0" applyNumberFormat="0" applyBorder="0" applyAlignment="0" applyProtection="0"/>
    <xf numFmtId="0" fontId="3" fillId="0" borderId="0"/>
    <xf numFmtId="0" fontId="3" fillId="0" borderId="0"/>
    <xf numFmtId="0" fontId="4" fillId="0" borderId="0"/>
    <xf numFmtId="0" fontId="4" fillId="0" borderId="0"/>
    <xf numFmtId="0" fontId="4" fillId="0" borderId="0"/>
    <xf numFmtId="0" fontId="4" fillId="0" borderId="0"/>
    <xf numFmtId="0" fontId="42" fillId="0" borderId="0" applyNumberFormat="0" applyFill="0" applyBorder="0" applyAlignment="0" applyProtection="0"/>
    <xf numFmtId="0" fontId="43" fillId="0" borderId="19" applyNumberFormat="0" applyFill="0" applyAlignment="0" applyProtection="0"/>
    <xf numFmtId="0" fontId="43" fillId="0" borderId="19"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46" fillId="0" borderId="22" applyNumberFormat="0" applyFill="0" applyAlignment="0" applyProtection="0"/>
    <xf numFmtId="0" fontId="46" fillId="0" borderId="22"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36" borderId="23" applyNumberFormat="0" applyAlignment="0" applyProtection="0"/>
    <xf numFmtId="0" fontId="48" fillId="36" borderId="23" applyNumberFormat="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1" fillId="22" borderId="1" xfId="66" applyNumberFormat="1" applyFill="1" applyBorder="1" applyAlignment="1" applyProtection="1">
      <alignment horizontal="center" vertical="center"/>
      <protection locked="0"/>
    </xf>
    <xf numFmtId="0" fontId="32" fillId="0" borderId="0" xfId="0" applyFont="1" applyAlignment="1" applyProtection="1">
      <alignment vertical="center"/>
    </xf>
    <xf numFmtId="8" fontId="29" fillId="0" borderId="0" xfId="0" applyNumberFormat="1" applyFont="1" applyAlignment="1" applyProtection="1">
      <alignment vertical="center"/>
    </xf>
    <xf numFmtId="0" fontId="26" fillId="21" borderId="1" xfId="1" applyFont="1" applyFill="1" applyBorder="1" applyAlignment="1" applyProtection="1">
      <alignment vertical="center"/>
    </xf>
    <xf numFmtId="0" fontId="26" fillId="0" borderId="1" xfId="0" applyFont="1" applyFill="1" applyBorder="1" applyAlignment="1">
      <alignment horizontal="center" vertical="center"/>
    </xf>
    <xf numFmtId="0" fontId="26" fillId="0" borderId="1" xfId="0" applyFont="1" applyFill="1" applyBorder="1" applyAlignment="1">
      <alignment vertical="center" wrapText="1"/>
    </xf>
    <xf numFmtId="8" fontId="26" fillId="21" borderId="1" xfId="1" applyNumberFormat="1" applyFont="1" applyFill="1" applyBorder="1" applyAlignment="1" applyProtection="1">
      <alignment vertical="center"/>
    </xf>
    <xf numFmtId="0" fontId="26" fillId="0" borderId="0" xfId="0" applyFont="1" applyAlignment="1" applyProtection="1">
      <alignment horizontal="center" vertical="center"/>
    </xf>
    <xf numFmtId="0" fontId="26"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23" fillId="21" borderId="1" xfId="1" applyFont="1" applyFill="1" applyBorder="1" applyAlignment="1" applyProtection="1">
      <alignment vertical="center"/>
    </xf>
    <xf numFmtId="8" fontId="23" fillId="21" borderId="1" xfId="1" applyNumberFormat="1" applyFont="1" applyFill="1" applyBorder="1" applyAlignment="1" applyProtection="1">
      <alignment vertical="center"/>
    </xf>
    <xf numFmtId="49" fontId="18" fillId="22" borderId="1" xfId="2" applyNumberFormat="1" applyFont="1" applyFill="1" applyBorder="1" applyAlignment="1" applyProtection="1">
      <alignment horizontal="center" vertical="center"/>
      <protection locked="0"/>
    </xf>
    <xf numFmtId="8" fontId="30" fillId="21" borderId="1" xfId="1" applyNumberFormat="1" applyFont="1" applyFill="1" applyBorder="1" applyAlignment="1" applyProtection="1">
      <alignment vertical="center"/>
    </xf>
    <xf numFmtId="8" fontId="32" fillId="0" borderId="0" xfId="0" applyNumberFormat="1" applyFont="1" applyAlignment="1" applyProtection="1">
      <alignment vertical="center"/>
    </xf>
  </cellXfs>
  <cellStyles count="174">
    <cellStyle name="_Column1" xfId="37" xr:uid="{00000000-0005-0000-0000-000000000000}"/>
    <cellStyle name="_Column1_120319_BAB_KoPr2012_KEMA" xfId="38" xr:uid="{00000000-0005-0000-0000-000001000000}"/>
    <cellStyle name="_Column1_120329_EHB_KoPr_Basisjahr_ENTWURF" xfId="67" xr:uid="{00000000-0005-0000-0000-000002000000}"/>
    <cellStyle name="_Column1_120329_EHB_KoPr_Basisjahr_ENTWURF 2" xfId="68" xr:uid="{00000000-0005-0000-0000-000003000000}"/>
    <cellStyle name="_Column1_A. Allgemeine Informationen" xfId="39" xr:uid="{00000000-0005-0000-0000-000004000000}"/>
    <cellStyle name="_Column1_Ausfüllhilfe" xfId="40" xr:uid="{00000000-0005-0000-0000-000005000000}"/>
    <cellStyle name="_Column1_kalk. EK-Verzinsung" xfId="69" xr:uid="{00000000-0005-0000-0000-000006000000}"/>
    <cellStyle name="_Column1_kalk. EK-Verzinsung 2" xfId="70" xr:uid="{00000000-0005-0000-0000-000007000000}"/>
    <cellStyle name="_Column1_Mehrjahresvergleich" xfId="71" xr:uid="{00000000-0005-0000-0000-000008000000}"/>
    <cellStyle name="_Column1_Mehrjahresvergleich 2" xfId="72" xr:uid="{00000000-0005-0000-0000-000009000000}"/>
    <cellStyle name="_Column1_SAV-Vergleich" xfId="73" xr:uid="{00000000-0005-0000-0000-00000A000000}"/>
    <cellStyle name="_Column1_SAV-Vergleich 2" xfId="74" xr:uid="{00000000-0005-0000-0000-00000B000000}"/>
    <cellStyle name="_Column2" xfId="41" xr:uid="{00000000-0005-0000-0000-00000C000000}"/>
    <cellStyle name="_Column3" xfId="42" xr:uid="{00000000-0005-0000-0000-00000D000000}"/>
    <cellStyle name="_Column4" xfId="43" xr:uid="{00000000-0005-0000-0000-00000E000000}"/>
    <cellStyle name="_Column4_120319_BAB_KoPr2012_KEMA" xfId="44" xr:uid="{00000000-0005-0000-0000-00000F000000}"/>
    <cellStyle name="_Column4_120329_EHB_KoPr_Basisjahr_ENTWURF" xfId="75" xr:uid="{00000000-0005-0000-0000-000010000000}"/>
    <cellStyle name="_Column4_120329_EHB_KoPr_Basisjahr_ENTWURF 2" xfId="76" xr:uid="{00000000-0005-0000-0000-000011000000}"/>
    <cellStyle name="_Column4_A. Allgemeine Informationen" xfId="45" xr:uid="{00000000-0005-0000-0000-000012000000}"/>
    <cellStyle name="_Column4_Ausfüllhilfe" xfId="46" xr:uid="{00000000-0005-0000-0000-000013000000}"/>
    <cellStyle name="_Column4_kalk. EK-Verzinsung" xfId="77" xr:uid="{00000000-0005-0000-0000-000014000000}"/>
    <cellStyle name="_Column4_kalk. EK-Verzinsung 2" xfId="78" xr:uid="{00000000-0005-0000-0000-000015000000}"/>
    <cellStyle name="_Column4_Mehrjahresvergleich" xfId="79" xr:uid="{00000000-0005-0000-0000-000016000000}"/>
    <cellStyle name="_Column4_Mehrjahresvergleich 2" xfId="80" xr:uid="{00000000-0005-0000-0000-000017000000}"/>
    <cellStyle name="_Column4_SAV-Vergleich" xfId="81" xr:uid="{00000000-0005-0000-0000-000018000000}"/>
    <cellStyle name="_Column4_SAV-Vergleich 2" xfId="82" xr:uid="{00000000-0005-0000-0000-000019000000}"/>
    <cellStyle name="_Column5" xfId="47" xr:uid="{00000000-0005-0000-0000-00001A000000}"/>
    <cellStyle name="_Column6" xfId="48" xr:uid="{00000000-0005-0000-0000-00001B000000}"/>
    <cellStyle name="_Column7" xfId="49" xr:uid="{00000000-0005-0000-0000-00001C000000}"/>
    <cellStyle name="_Data" xfId="50" xr:uid="{00000000-0005-0000-0000-00001D000000}"/>
    <cellStyle name="_Data_120319_BAB_KoPr2012_KEMA" xfId="51" xr:uid="{00000000-0005-0000-0000-00001E000000}"/>
    <cellStyle name="_Data_120319_BAB_KoPr2012_KEMA_120616_Prüfwerkzeug_2_EOG" xfId="83" xr:uid="{00000000-0005-0000-0000-00001F000000}"/>
    <cellStyle name="_Data_120319_BAB_KoPr2012_KEMA_130911_Zusatzdaten" xfId="84" xr:uid="{00000000-0005-0000-0000-000020000000}"/>
    <cellStyle name="_Data_120319_BAB_KoPr2012_KEMA_VNBErhebungsbogenKostenprfg2012_2xls" xfId="85" xr:uid="{00000000-0005-0000-0000-000021000000}"/>
    <cellStyle name="_Header" xfId="52" xr:uid="{00000000-0005-0000-0000-000022000000}"/>
    <cellStyle name="_Row1" xfId="53" xr:uid="{00000000-0005-0000-0000-000023000000}"/>
    <cellStyle name="_Row1_120319_BAB_KoPr2012_KEMA" xfId="54" xr:uid="{00000000-0005-0000-0000-000024000000}"/>
    <cellStyle name="_Row1_120329_EHB_KoPr_Basisjahr_ENTWURF" xfId="86" xr:uid="{00000000-0005-0000-0000-000025000000}"/>
    <cellStyle name="_Row1_120329_EHB_KoPr_Basisjahr_ENTWURF 2" xfId="87" xr:uid="{00000000-0005-0000-0000-000026000000}"/>
    <cellStyle name="_Row1_A. Allgemeine Informationen" xfId="55" xr:uid="{00000000-0005-0000-0000-000027000000}"/>
    <cellStyle name="_Row1_Ausfüllhilfe" xfId="56" xr:uid="{00000000-0005-0000-0000-000028000000}"/>
    <cellStyle name="_Row1_kalk. EK-Verzinsung" xfId="88" xr:uid="{00000000-0005-0000-0000-000029000000}"/>
    <cellStyle name="_Row1_kalk. EK-Verzinsung 2" xfId="89" xr:uid="{00000000-0005-0000-0000-00002A000000}"/>
    <cellStyle name="_Row1_Mehrjahresvergleich" xfId="90" xr:uid="{00000000-0005-0000-0000-00002B000000}"/>
    <cellStyle name="_Row1_Mehrjahresvergleich 2" xfId="91" xr:uid="{00000000-0005-0000-0000-00002C000000}"/>
    <cellStyle name="_Row1_SAV-Vergleich" xfId="92" xr:uid="{00000000-0005-0000-0000-00002D000000}"/>
    <cellStyle name="_Row1_SAV-Vergleich 2" xfId="93" xr:uid="{00000000-0005-0000-0000-00002E000000}"/>
    <cellStyle name="_Row2" xfId="57" xr:uid="{00000000-0005-0000-0000-00002F000000}"/>
    <cellStyle name="_Row3" xfId="58" xr:uid="{00000000-0005-0000-0000-000030000000}"/>
    <cellStyle name="_Row4" xfId="59" xr:uid="{00000000-0005-0000-0000-000031000000}"/>
    <cellStyle name="_Row5" xfId="60" xr:uid="{00000000-0005-0000-0000-000032000000}"/>
    <cellStyle name="_Row6" xfId="61" xr:uid="{00000000-0005-0000-0000-000033000000}"/>
    <cellStyle name="_Row7" xfId="62" xr:uid="{00000000-0005-0000-0000-000034000000}"/>
    <cellStyle name="20 % - Akzent1 2" xfId="94" xr:uid="{00000000-0005-0000-0000-000035000000}"/>
    <cellStyle name="20 % - Akzent2" xfId="2" builtinId="34"/>
    <cellStyle name="20 % - Akzent2 2" xfId="95" xr:uid="{00000000-0005-0000-0000-000037000000}"/>
    <cellStyle name="20 % - Akzent3 2" xfId="96" xr:uid="{00000000-0005-0000-0000-000038000000}"/>
    <cellStyle name="20 % - Akzent4 2" xfId="97" xr:uid="{00000000-0005-0000-0000-000039000000}"/>
    <cellStyle name="20 % - Akzent5 2" xfId="98" xr:uid="{00000000-0005-0000-0000-00003A000000}"/>
    <cellStyle name="20 % - Akzent6 2" xfId="99" xr:uid="{00000000-0005-0000-0000-00003B000000}"/>
    <cellStyle name="20% - Akzent1" xfId="3" xr:uid="{00000000-0005-0000-0000-00003C000000}"/>
    <cellStyle name="20% - Akzent2" xfId="4" xr:uid="{00000000-0005-0000-0000-00003D000000}"/>
    <cellStyle name="20% - Akzent3" xfId="5" xr:uid="{00000000-0005-0000-0000-00003E000000}"/>
    <cellStyle name="20% - Akzent4" xfId="6" xr:uid="{00000000-0005-0000-0000-00003F000000}"/>
    <cellStyle name="20% - Akzent5" xfId="7" xr:uid="{00000000-0005-0000-0000-000040000000}"/>
    <cellStyle name="20% - Akzent6" xfId="8" xr:uid="{00000000-0005-0000-0000-000041000000}"/>
    <cellStyle name="4" xfId="9" xr:uid="{00000000-0005-0000-0000-000042000000}"/>
    <cellStyle name="40 % - Akzent1 2" xfId="100" xr:uid="{00000000-0005-0000-0000-000043000000}"/>
    <cellStyle name="40 % - Akzent2 2" xfId="101" xr:uid="{00000000-0005-0000-0000-000044000000}"/>
    <cellStyle name="40 % - Akzent3 2" xfId="102" xr:uid="{00000000-0005-0000-0000-000045000000}"/>
    <cellStyle name="40 % - Akzent4 2" xfId="103" xr:uid="{00000000-0005-0000-0000-000046000000}"/>
    <cellStyle name="40 % - Akzent5 2" xfId="104" xr:uid="{00000000-0005-0000-0000-000047000000}"/>
    <cellStyle name="40 % - Akzent6 2" xfId="105" xr:uid="{00000000-0005-0000-0000-000048000000}"/>
    <cellStyle name="40% - Akzent1" xfId="10" xr:uid="{00000000-0005-0000-0000-000049000000}"/>
    <cellStyle name="40% - Akzent2" xfId="11" xr:uid="{00000000-0005-0000-0000-00004A000000}"/>
    <cellStyle name="40% - Akzent3" xfId="12" xr:uid="{00000000-0005-0000-0000-00004B000000}"/>
    <cellStyle name="40% - Akzent4" xfId="13" xr:uid="{00000000-0005-0000-0000-00004C000000}"/>
    <cellStyle name="40% - Akzent5" xfId="14" xr:uid="{00000000-0005-0000-0000-00004D000000}"/>
    <cellStyle name="40% - Akzent6" xfId="15" xr:uid="{00000000-0005-0000-0000-00004E000000}"/>
    <cellStyle name="5" xfId="16" xr:uid="{00000000-0005-0000-0000-00004F000000}"/>
    <cellStyle name="6" xfId="17" xr:uid="{00000000-0005-0000-0000-000050000000}"/>
    <cellStyle name="60 % - Akzent1" xfId="1" builtinId="32"/>
    <cellStyle name="60 % - Akzent1 2" xfId="106" xr:uid="{00000000-0005-0000-0000-000052000000}"/>
    <cellStyle name="60 % - Akzent2 2" xfId="107" xr:uid="{00000000-0005-0000-0000-000053000000}"/>
    <cellStyle name="60 % - Akzent3 2" xfId="108" xr:uid="{00000000-0005-0000-0000-000054000000}"/>
    <cellStyle name="60 % - Akzent4 2" xfId="109" xr:uid="{00000000-0005-0000-0000-000055000000}"/>
    <cellStyle name="60 % - Akzent5 2" xfId="110" xr:uid="{00000000-0005-0000-0000-000056000000}"/>
    <cellStyle name="60 % - Akzent6 2" xfId="111" xr:uid="{00000000-0005-0000-0000-000057000000}"/>
    <cellStyle name="60% - Akzent1" xfId="18" xr:uid="{00000000-0005-0000-0000-000058000000}"/>
    <cellStyle name="60% - Akzent2" xfId="19" xr:uid="{00000000-0005-0000-0000-000059000000}"/>
    <cellStyle name="60% - Akzent3" xfId="20" xr:uid="{00000000-0005-0000-0000-00005A000000}"/>
    <cellStyle name="60% - Akzent4" xfId="21" xr:uid="{00000000-0005-0000-0000-00005B000000}"/>
    <cellStyle name="60% - Akzent5" xfId="22" xr:uid="{00000000-0005-0000-0000-00005C000000}"/>
    <cellStyle name="60% - Akzent6" xfId="23" xr:uid="{00000000-0005-0000-0000-00005D000000}"/>
    <cellStyle name="9" xfId="24" xr:uid="{00000000-0005-0000-0000-00005E000000}"/>
    <cellStyle name="Akzent1 2" xfId="113" xr:uid="{00000000-0005-0000-0000-00005F000000}"/>
    <cellStyle name="Akzent1 3" xfId="112" xr:uid="{00000000-0005-0000-0000-000060000000}"/>
    <cellStyle name="Akzent2 2" xfId="115" xr:uid="{00000000-0005-0000-0000-000061000000}"/>
    <cellStyle name="Akzent2 3" xfId="114" xr:uid="{00000000-0005-0000-0000-000062000000}"/>
    <cellStyle name="Akzent3 2" xfId="117" xr:uid="{00000000-0005-0000-0000-000063000000}"/>
    <cellStyle name="Akzent3 3" xfId="116" xr:uid="{00000000-0005-0000-0000-000064000000}"/>
    <cellStyle name="Akzent4 2" xfId="119" xr:uid="{00000000-0005-0000-0000-000065000000}"/>
    <cellStyle name="Akzent4 3" xfId="118" xr:uid="{00000000-0005-0000-0000-000066000000}"/>
    <cellStyle name="Akzent5 2" xfId="121" xr:uid="{00000000-0005-0000-0000-000067000000}"/>
    <cellStyle name="Akzent5 3" xfId="120" xr:uid="{00000000-0005-0000-0000-000068000000}"/>
    <cellStyle name="Akzent6 2" xfId="123" xr:uid="{00000000-0005-0000-0000-000069000000}"/>
    <cellStyle name="Akzent6 3" xfId="122" xr:uid="{00000000-0005-0000-0000-00006A000000}"/>
    <cellStyle name="Ausgabe 2" xfId="125" xr:uid="{00000000-0005-0000-0000-00006B000000}"/>
    <cellStyle name="Ausgabe 3" xfId="124" xr:uid="{00000000-0005-0000-0000-00006C000000}"/>
    <cellStyle name="Berechnung 2" xfId="127" xr:uid="{00000000-0005-0000-0000-00006D000000}"/>
    <cellStyle name="Berechnung 3" xfId="126" xr:uid="{00000000-0005-0000-0000-00006E000000}"/>
    <cellStyle name="Eingabe 2" xfId="129" xr:uid="{00000000-0005-0000-0000-00006F000000}"/>
    <cellStyle name="Eingabe 3" xfId="128" xr:uid="{00000000-0005-0000-0000-000070000000}"/>
    <cellStyle name="Ergebnis 2" xfId="131" xr:uid="{00000000-0005-0000-0000-000071000000}"/>
    <cellStyle name="Ergebnis 3" xfId="130" xr:uid="{00000000-0005-0000-0000-000072000000}"/>
    <cellStyle name="Erklärender Text 2" xfId="133" xr:uid="{00000000-0005-0000-0000-000073000000}"/>
    <cellStyle name="Erklärender Text 3" xfId="132" xr:uid="{00000000-0005-0000-0000-000074000000}"/>
    <cellStyle name="Euro" xfId="25" xr:uid="{00000000-0005-0000-0000-000075000000}"/>
    <cellStyle name="Euro 2" xfId="134" xr:uid="{00000000-0005-0000-0000-000076000000}"/>
    <cellStyle name="Euro 3" xfId="135" xr:uid="{00000000-0005-0000-0000-000077000000}"/>
    <cellStyle name="Gut 2" xfId="137" xr:uid="{00000000-0005-0000-0000-000078000000}"/>
    <cellStyle name="Gut 3" xfId="136" xr:uid="{00000000-0005-0000-0000-000079000000}"/>
    <cellStyle name="Hyperlink 2" xfId="138" xr:uid="{00000000-0005-0000-0000-00007A000000}"/>
    <cellStyle name="Komma 2" xfId="26" xr:uid="{00000000-0005-0000-0000-00007B000000}"/>
    <cellStyle name="Komma 3" xfId="34" xr:uid="{00000000-0005-0000-0000-00007C000000}"/>
    <cellStyle name="Link" xfId="66" builtinId="8"/>
    <cellStyle name="Link 2" xfId="139" xr:uid="{00000000-0005-0000-0000-00007E000000}"/>
    <cellStyle name="Neutral 2" xfId="141" xr:uid="{00000000-0005-0000-0000-00007F000000}"/>
    <cellStyle name="Neutral 3" xfId="140" xr:uid="{00000000-0005-0000-0000-000080000000}"/>
    <cellStyle name="Normal_erfassungsmatrix 04" xfId="30" xr:uid="{00000000-0005-0000-0000-000081000000}"/>
    <cellStyle name="Notiz 2" xfId="143" xr:uid="{00000000-0005-0000-0000-000082000000}"/>
    <cellStyle name="Notiz 3" xfId="142" xr:uid="{00000000-0005-0000-0000-000083000000}"/>
    <cellStyle name="Prozent 2" xfId="27" xr:uid="{00000000-0005-0000-0000-000084000000}"/>
    <cellStyle name="Prozent 3" xfId="31" xr:uid="{00000000-0005-0000-0000-000085000000}"/>
    <cellStyle name="Prozent 3 2" xfId="144" xr:uid="{00000000-0005-0000-0000-000086000000}"/>
    <cellStyle name="Prozent 4" xfId="145" xr:uid="{00000000-0005-0000-0000-000087000000}"/>
    <cellStyle name="Schlecht 2" xfId="147" xr:uid="{00000000-0005-0000-0000-000088000000}"/>
    <cellStyle name="Schlecht 3" xfId="146" xr:uid="{00000000-0005-0000-0000-000089000000}"/>
    <cellStyle name="Standard" xfId="0" builtinId="0"/>
    <cellStyle name="Standard 2" xfId="28" xr:uid="{00000000-0005-0000-0000-00008B000000}"/>
    <cellStyle name="Standard 2 2" xfId="35" xr:uid="{00000000-0005-0000-0000-00008C000000}"/>
    <cellStyle name="Standard 2 2 2" xfId="148" xr:uid="{00000000-0005-0000-0000-00008D000000}"/>
    <cellStyle name="Standard 2_EHB_KoPr_I" xfId="149" xr:uid="{00000000-0005-0000-0000-00008E000000}"/>
    <cellStyle name="Standard 3" xfId="29" xr:uid="{00000000-0005-0000-0000-00008F000000}"/>
    <cellStyle name="Standard 3 2" xfId="36" xr:uid="{00000000-0005-0000-0000-000090000000}"/>
    <cellStyle name="Standard 4" xfId="32" xr:uid="{00000000-0005-0000-0000-000091000000}"/>
    <cellStyle name="Standard 4 2" xfId="150" xr:uid="{00000000-0005-0000-0000-000092000000}"/>
    <cellStyle name="Standard 5" xfId="33" xr:uid="{00000000-0005-0000-0000-000093000000}"/>
    <cellStyle name="Standard 6" xfId="151" xr:uid="{00000000-0005-0000-0000-000094000000}"/>
    <cellStyle name="Standard 7" xfId="152" xr:uid="{00000000-0005-0000-0000-000095000000}"/>
    <cellStyle name="Standard 8" xfId="153" xr:uid="{00000000-0005-0000-0000-000096000000}"/>
    <cellStyle name="Standard_EHB_NEU_Gas_Entwurf_27_Version 26 ohne Werte" xfId="65" xr:uid="{00000000-0005-0000-0000-000097000000}"/>
    <cellStyle name="Standard_ErhebbgnBetrberGasversorgnetze14945xls(1)" xfId="64" xr:uid="{00000000-0005-0000-0000-000098000000}"/>
    <cellStyle name="Überschrift 1 2" xfId="156" xr:uid="{00000000-0005-0000-0000-00009A000000}"/>
    <cellStyle name="Überschrift 1 3" xfId="155" xr:uid="{00000000-0005-0000-0000-00009B000000}"/>
    <cellStyle name="Überschrift 2 2" xfId="158" xr:uid="{00000000-0005-0000-0000-00009C000000}"/>
    <cellStyle name="Überschrift 2 3" xfId="157" xr:uid="{00000000-0005-0000-0000-00009D000000}"/>
    <cellStyle name="Überschrift 3 2" xfId="160" xr:uid="{00000000-0005-0000-0000-00009E000000}"/>
    <cellStyle name="Überschrift 3 3" xfId="159" xr:uid="{00000000-0005-0000-0000-00009F000000}"/>
    <cellStyle name="Überschrift 4 2" xfId="162" xr:uid="{00000000-0005-0000-0000-0000A0000000}"/>
    <cellStyle name="Überschrift 4 3" xfId="161" xr:uid="{00000000-0005-0000-0000-0000A1000000}"/>
    <cellStyle name="Überschrift 5" xfId="163" xr:uid="{00000000-0005-0000-0000-0000A2000000}"/>
    <cellStyle name="Überschrift 6" xfId="154" xr:uid="{00000000-0005-0000-0000-0000A3000000}"/>
    <cellStyle name="Undefiniert" xfId="63" xr:uid="{00000000-0005-0000-0000-0000A4000000}"/>
    <cellStyle name="Verknüpfte Zelle 2" xfId="165" xr:uid="{00000000-0005-0000-0000-0000A5000000}"/>
    <cellStyle name="Verknüpfte Zelle 3" xfId="164" xr:uid="{00000000-0005-0000-0000-0000A6000000}"/>
    <cellStyle name="Währung 2" xfId="167" xr:uid="{00000000-0005-0000-0000-0000A7000000}"/>
    <cellStyle name="Währung 3" xfId="168" xr:uid="{00000000-0005-0000-0000-0000A8000000}"/>
    <cellStyle name="Währung 4" xfId="169" xr:uid="{00000000-0005-0000-0000-0000A9000000}"/>
    <cellStyle name="Währung 5" xfId="166" xr:uid="{00000000-0005-0000-0000-0000AA000000}"/>
    <cellStyle name="Warnender Text 2" xfId="171" xr:uid="{00000000-0005-0000-0000-0000AB000000}"/>
    <cellStyle name="Warnender Text 3" xfId="170" xr:uid="{00000000-0005-0000-0000-0000AC000000}"/>
    <cellStyle name="Zelle überprüfen 2" xfId="173" xr:uid="{00000000-0005-0000-0000-0000AD000000}"/>
    <cellStyle name="Zelle überprüfen 3" xfId="172" xr:uid="{00000000-0005-0000-0000-0000AE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10003729</v>
      </c>
    </row>
    <row r="7" spans="1:3" ht="21" customHeight="1">
      <c r="B7" s="3" t="s">
        <v>25</v>
      </c>
      <c r="C7" s="62"/>
    </row>
    <row r="8" spans="1:3" ht="21" customHeight="1">
      <c r="B8" s="3" t="s">
        <v>82</v>
      </c>
      <c r="C8" s="13"/>
    </row>
    <row r="9" spans="1:3" ht="21" customHeight="1">
      <c r="B9" s="2" t="s">
        <v>83</v>
      </c>
      <c r="C9" s="110"/>
    </row>
    <row r="10" spans="1:3" ht="21" customHeight="1">
      <c r="B10" s="3" t="s">
        <v>84</v>
      </c>
      <c r="C10" s="122"/>
    </row>
  </sheetData>
  <pageMargins left="0.70866141732283472" right="0.70866141732283472" top="0.78740157480314965" bottom="0.78740157480314965" header="0.31496062992125984" footer="0.31496062992125984"/>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52" zoomScaleNormal="100" workbookViewId="0">
      <selection activeCell="B19" sqref="B1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98" t="s">
        <v>189</v>
      </c>
      <c r="C46" s="57" t="s">
        <v>217</v>
      </c>
    </row>
    <row r="47" spans="1:3">
      <c r="A47" s="59" t="s">
        <v>205</v>
      </c>
      <c r="B47" s="98" t="s">
        <v>208</v>
      </c>
      <c r="C47" s="57" t="s">
        <v>210</v>
      </c>
    </row>
    <row r="48" spans="1:3">
      <c r="A48" s="59" t="s">
        <v>206</v>
      </c>
      <c r="B48" s="98"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T71"/>
  <sheetViews>
    <sheetView showGridLines="0" topLeftCell="J44" zoomScaleNormal="100" workbookViewId="0">
      <selection activeCell="AE53" sqref="AE53"/>
    </sheetView>
  </sheetViews>
  <sheetFormatPr baseColWidth="10" defaultRowHeight="15.75"/>
  <cols>
    <col min="1" max="1" width="6.28515625" style="45" customWidth="1"/>
    <col min="2" max="2" width="87.7109375" style="97" customWidth="1"/>
    <col min="3" max="8" width="11.7109375" style="45" customWidth="1"/>
    <col min="9" max="9" width="28.140625" style="45" customWidth="1"/>
    <col min="10" max="10" width="21" style="45" customWidth="1"/>
    <col min="11" max="11" width="18.28515625" style="45" customWidth="1"/>
    <col min="12" max="12" width="16.7109375" style="45" customWidth="1"/>
    <col min="13" max="13" width="19.5703125" style="45" customWidth="1"/>
    <col min="14" max="14" width="22.140625" style="45" customWidth="1"/>
    <col min="15" max="15" width="21.5703125" style="45" customWidth="1"/>
    <col min="16" max="16" width="19.28515625" style="45" customWidth="1"/>
    <col min="17" max="17" width="26" style="45" customWidth="1"/>
    <col min="18" max="18" width="17.140625" style="45" customWidth="1"/>
    <col min="19" max="19" width="22.140625" style="45" customWidth="1"/>
    <col min="20" max="20" width="14.7109375" style="45" bestFit="1" customWidth="1"/>
    <col min="21" max="16384" width="11.42578125" style="45"/>
  </cols>
  <sheetData>
    <row r="1" spans="1:20" ht="26.25" customHeight="1">
      <c r="A1" s="46"/>
      <c r="B1" s="93"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94" t="s">
        <v>0</v>
      </c>
      <c r="C2" s="113"/>
      <c r="D2" s="113"/>
      <c r="E2" s="113"/>
      <c r="F2" s="113"/>
      <c r="G2" s="113"/>
      <c r="H2" s="113"/>
      <c r="I2" s="113"/>
      <c r="J2" s="113"/>
      <c r="K2" s="113"/>
      <c r="L2" s="113"/>
      <c r="M2" s="113"/>
      <c r="N2" s="113"/>
      <c r="O2" s="113"/>
      <c r="P2" s="113"/>
      <c r="Q2" s="113"/>
      <c r="R2" s="113"/>
      <c r="S2" s="113"/>
    </row>
    <row r="3" spans="1:20" ht="18.75" customHeight="1">
      <c r="A3" s="49">
        <v>1</v>
      </c>
      <c r="B3" s="95" t="s">
        <v>59</v>
      </c>
      <c r="C3" s="26"/>
      <c r="D3" s="26"/>
      <c r="E3" s="26"/>
      <c r="F3" s="26"/>
      <c r="G3" s="26"/>
      <c r="H3" s="26"/>
      <c r="I3" s="26">
        <v>2513.75</v>
      </c>
      <c r="J3" s="26">
        <v>8637.49</v>
      </c>
      <c r="K3" s="26">
        <v>7540.01</v>
      </c>
      <c r="L3" s="26">
        <v>8766.8700000000008</v>
      </c>
      <c r="M3" s="26">
        <v>9323.41</v>
      </c>
      <c r="N3" s="26">
        <v>8554.2000000000007</v>
      </c>
      <c r="O3" s="26">
        <v>6978.89</v>
      </c>
      <c r="P3" s="26">
        <v>7189.24</v>
      </c>
      <c r="Q3" s="26">
        <v>6823.31</v>
      </c>
      <c r="R3" s="26">
        <v>6972.92</v>
      </c>
      <c r="S3" s="26">
        <v>6181.6</v>
      </c>
    </row>
    <row r="4" spans="1:20" ht="18.75" customHeight="1">
      <c r="A4" s="49">
        <v>2</v>
      </c>
      <c r="B4" s="95" t="s">
        <v>31</v>
      </c>
      <c r="C4" s="26"/>
      <c r="D4" s="26"/>
      <c r="E4" s="26"/>
      <c r="F4" s="26"/>
      <c r="G4" s="26"/>
      <c r="H4" s="26"/>
      <c r="I4" s="26">
        <v>1</v>
      </c>
      <c r="J4" s="26">
        <v>5.0999999999999996</v>
      </c>
      <c r="K4" s="26">
        <v>5.0999999999999996</v>
      </c>
      <c r="L4" s="26">
        <v>5.0999999999999996</v>
      </c>
      <c r="M4" s="26">
        <v>5.0999999999999996</v>
      </c>
      <c r="N4" s="26">
        <v>5.0999999999999996</v>
      </c>
      <c r="O4" s="26">
        <v>4.2</v>
      </c>
      <c r="P4" s="26">
        <v>4.2</v>
      </c>
      <c r="Q4" s="26">
        <v>4.2</v>
      </c>
      <c r="R4" s="26">
        <v>4.2</v>
      </c>
      <c r="S4" s="26">
        <v>4.2</v>
      </c>
    </row>
    <row r="5" spans="1:20" ht="18.75" customHeight="1">
      <c r="A5" s="85" t="s">
        <v>2</v>
      </c>
      <c r="B5" s="94" t="s">
        <v>1</v>
      </c>
      <c r="C5" s="113"/>
      <c r="D5" s="113"/>
      <c r="E5" s="113"/>
      <c r="F5" s="113"/>
      <c r="G5" s="113"/>
      <c r="H5" s="113"/>
      <c r="I5" s="113"/>
      <c r="J5" s="116"/>
      <c r="K5" s="116"/>
      <c r="L5" s="116"/>
      <c r="M5" s="116"/>
      <c r="N5" s="116"/>
      <c r="O5" s="116"/>
      <c r="P5" s="116"/>
      <c r="Q5" s="116"/>
      <c r="R5" s="116"/>
      <c r="S5" s="116"/>
    </row>
    <row r="6" spans="1:20" ht="18.75" customHeight="1">
      <c r="A6" s="114">
        <v>1</v>
      </c>
      <c r="B6" s="115" t="s">
        <v>158</v>
      </c>
      <c r="C6" s="27"/>
      <c r="D6" s="27"/>
      <c r="E6" s="27"/>
      <c r="F6" s="27"/>
      <c r="G6" s="27"/>
      <c r="H6" s="27"/>
      <c r="I6" s="27">
        <v>0</v>
      </c>
      <c r="J6" s="27">
        <v>6532159.6299999999</v>
      </c>
      <c r="K6" s="27">
        <v>6849145.9699999997</v>
      </c>
      <c r="L6" s="27">
        <v>6239153.1099999994</v>
      </c>
      <c r="M6" s="27">
        <v>7145955.2400000002</v>
      </c>
      <c r="N6" s="27">
        <v>8432356</v>
      </c>
      <c r="O6" s="27">
        <v>8208688.1020999998</v>
      </c>
      <c r="P6" s="27">
        <v>7558421.6695999997</v>
      </c>
      <c r="Q6" s="27">
        <v>7442058.4199999999</v>
      </c>
      <c r="R6" s="27">
        <v>7599450.7148000002</v>
      </c>
      <c r="S6" s="27">
        <f>S9+S7+S8</f>
        <v>7425744.3901824011</v>
      </c>
      <c r="T6" s="112"/>
    </row>
    <row r="7" spans="1:20" ht="18.75" customHeight="1">
      <c r="A7" s="66" t="s">
        <v>75</v>
      </c>
      <c r="B7" s="115" t="s">
        <v>159</v>
      </c>
      <c r="C7" s="27"/>
      <c r="D7" s="27"/>
      <c r="E7" s="27"/>
      <c r="F7" s="27"/>
      <c r="G7" s="27"/>
      <c r="H7" s="27"/>
      <c r="I7" s="27">
        <v>0</v>
      </c>
      <c r="J7" s="27">
        <v>1980634.31</v>
      </c>
      <c r="K7" s="27">
        <v>2605507.04</v>
      </c>
      <c r="L7" s="27">
        <v>2452316.2800000003</v>
      </c>
      <c r="M7" s="27">
        <v>2587023.5699999998</v>
      </c>
      <c r="N7" s="27">
        <v>3067118.13</v>
      </c>
      <c r="O7" s="27">
        <v>3279204.55</v>
      </c>
      <c r="P7" s="27">
        <v>2851423.86</v>
      </c>
      <c r="Q7" s="27">
        <v>3005077.09</v>
      </c>
      <c r="R7" s="27">
        <v>2676197.6399999997</v>
      </c>
      <c r="S7" s="27">
        <v>2199158.3901824001</v>
      </c>
    </row>
    <row r="8" spans="1:20" ht="18.75" customHeight="1">
      <c r="A8" s="66" t="s">
        <v>89</v>
      </c>
      <c r="B8" s="115" t="s">
        <v>160</v>
      </c>
      <c r="C8" s="27"/>
      <c r="D8" s="27"/>
      <c r="E8" s="27"/>
      <c r="F8" s="27"/>
      <c r="G8" s="27"/>
      <c r="H8" s="27"/>
      <c r="I8" s="27">
        <v>0</v>
      </c>
      <c r="J8" s="27">
        <v>539106.12</v>
      </c>
      <c r="K8" s="27">
        <v>463683.2</v>
      </c>
      <c r="L8" s="27">
        <v>482368.69</v>
      </c>
      <c r="M8" s="27">
        <v>383977.43</v>
      </c>
      <c r="N8" s="27">
        <v>375765.52</v>
      </c>
      <c r="O8" s="27">
        <v>366266.33</v>
      </c>
      <c r="P8" s="27">
        <v>369158</v>
      </c>
      <c r="Q8" s="27">
        <v>342841.92</v>
      </c>
      <c r="R8" s="27">
        <v>370015.08</v>
      </c>
      <c r="S8" s="27">
        <v>353585.79000000004</v>
      </c>
    </row>
    <row r="9" spans="1:20">
      <c r="A9" s="66" t="s">
        <v>100</v>
      </c>
      <c r="B9" s="115" t="s">
        <v>87</v>
      </c>
      <c r="C9" s="27"/>
      <c r="D9" s="27"/>
      <c r="E9" s="27"/>
      <c r="F9" s="27"/>
      <c r="G9" s="27"/>
      <c r="H9" s="27"/>
      <c r="I9" s="27">
        <v>0</v>
      </c>
      <c r="J9" s="27">
        <v>4551525.32</v>
      </c>
      <c r="K9" s="27">
        <v>4243638.93</v>
      </c>
      <c r="L9" s="27">
        <v>3786836.8299999991</v>
      </c>
      <c r="M9" s="27">
        <v>4558931.67</v>
      </c>
      <c r="N9" s="27">
        <v>5365237.87</v>
      </c>
      <c r="O9" s="27">
        <v>4929483.5521</v>
      </c>
      <c r="P9" s="27">
        <v>4706997.8095999993</v>
      </c>
      <c r="Q9" s="27">
        <v>4436981.33</v>
      </c>
      <c r="R9" s="27">
        <v>4923253.0748000005</v>
      </c>
      <c r="S9" s="27">
        <v>4873000.2100000009</v>
      </c>
      <c r="T9" s="112"/>
    </row>
    <row r="10" spans="1:20" ht="30">
      <c r="A10" s="49">
        <v>2</v>
      </c>
      <c r="B10" s="95" t="s">
        <v>36</v>
      </c>
      <c r="C10" s="27"/>
      <c r="D10" s="27"/>
      <c r="E10" s="27"/>
      <c r="F10" s="27"/>
      <c r="G10" s="27"/>
      <c r="H10" s="27"/>
      <c r="I10" s="27">
        <v>0</v>
      </c>
      <c r="J10" s="27">
        <v>0</v>
      </c>
      <c r="K10" s="27">
        <v>0</v>
      </c>
      <c r="L10" s="27">
        <v>0</v>
      </c>
      <c r="M10" s="27">
        <v>0</v>
      </c>
      <c r="N10" s="27">
        <v>0</v>
      </c>
      <c r="O10" s="27">
        <v>0</v>
      </c>
      <c r="P10" s="27">
        <v>0</v>
      </c>
      <c r="Q10" s="27">
        <v>0</v>
      </c>
      <c r="R10" s="27">
        <v>0</v>
      </c>
      <c r="S10" s="27">
        <v>0</v>
      </c>
    </row>
    <row r="11" spans="1:20" ht="18.75" customHeight="1">
      <c r="A11" s="49">
        <v>3</v>
      </c>
      <c r="B11" s="95" t="s">
        <v>58</v>
      </c>
      <c r="C11" s="27"/>
      <c r="D11" s="27"/>
      <c r="E11" s="27"/>
      <c r="F11" s="27"/>
      <c r="G11" s="27"/>
      <c r="H11" s="27"/>
      <c r="I11" s="27">
        <v>0</v>
      </c>
      <c r="J11" s="27">
        <v>1813.5</v>
      </c>
      <c r="K11" s="27">
        <v>2707.7</v>
      </c>
      <c r="L11" s="27">
        <v>1544</v>
      </c>
      <c r="M11" s="27">
        <v>262.08</v>
      </c>
      <c r="N11" s="27">
        <v>0</v>
      </c>
      <c r="O11" s="27">
        <v>1157.21</v>
      </c>
      <c r="P11" s="27">
        <v>1579.79</v>
      </c>
      <c r="Q11" s="27">
        <v>0</v>
      </c>
      <c r="R11" s="27">
        <v>0</v>
      </c>
      <c r="S11" s="27">
        <v>0</v>
      </c>
    </row>
    <row r="12" spans="1:20" ht="18.75" customHeight="1">
      <c r="A12" s="85" t="s">
        <v>3</v>
      </c>
      <c r="B12" s="94" t="s">
        <v>5</v>
      </c>
      <c r="C12" s="113"/>
      <c r="D12" s="113"/>
      <c r="E12" s="113"/>
      <c r="F12" s="113"/>
      <c r="G12" s="113"/>
      <c r="H12" s="113"/>
      <c r="I12" s="113"/>
      <c r="J12" s="116"/>
      <c r="K12" s="116"/>
      <c r="L12" s="113"/>
      <c r="M12" s="116"/>
      <c r="N12" s="113"/>
      <c r="O12" s="116"/>
      <c r="P12" s="113"/>
      <c r="Q12" s="113"/>
      <c r="R12" s="113"/>
      <c r="S12" s="116"/>
    </row>
    <row r="13" spans="1:20" ht="18.75" customHeight="1">
      <c r="A13" s="49">
        <v>1</v>
      </c>
      <c r="B13" s="95" t="s">
        <v>37</v>
      </c>
      <c r="C13" s="27"/>
      <c r="D13" s="27"/>
      <c r="E13" s="27"/>
      <c r="F13" s="27"/>
      <c r="G13" s="27"/>
      <c r="H13" s="27"/>
      <c r="I13" s="27">
        <v>0</v>
      </c>
      <c r="J13" s="27">
        <v>360535.01000000007</v>
      </c>
      <c r="K13" s="27">
        <v>249734.3900000001</v>
      </c>
      <c r="L13" s="27">
        <v>204096.75</v>
      </c>
      <c r="M13" s="27">
        <v>81480.5</v>
      </c>
      <c r="N13" s="27">
        <v>85075.9</v>
      </c>
      <c r="O13" s="27">
        <v>113600.64999999991</v>
      </c>
      <c r="P13" s="27">
        <v>374630.4800000001</v>
      </c>
      <c r="Q13" s="27">
        <v>298985.00000000035</v>
      </c>
      <c r="R13" s="27">
        <v>255487.60000000009</v>
      </c>
      <c r="S13" s="27">
        <v>495336.75907000038</v>
      </c>
      <c r="T13" s="112"/>
    </row>
    <row r="14" spans="1:20" ht="30">
      <c r="A14" s="66" t="s">
        <v>75</v>
      </c>
      <c r="B14" s="95" t="s">
        <v>80</v>
      </c>
      <c r="C14" s="27"/>
      <c r="D14" s="27"/>
      <c r="E14" s="27"/>
      <c r="F14" s="27"/>
      <c r="G14" s="27"/>
      <c r="H14" s="27"/>
      <c r="I14" s="27">
        <v>0</v>
      </c>
      <c r="J14" s="27">
        <v>0</v>
      </c>
      <c r="K14" s="27">
        <v>0</v>
      </c>
      <c r="L14" s="27">
        <v>0</v>
      </c>
      <c r="M14" s="27">
        <v>0</v>
      </c>
      <c r="N14" s="27">
        <v>0</v>
      </c>
      <c r="O14" s="27">
        <v>0</v>
      </c>
      <c r="P14" s="27">
        <v>0</v>
      </c>
      <c r="Q14" s="27">
        <v>0</v>
      </c>
      <c r="R14" s="27">
        <v>0</v>
      </c>
      <c r="S14" s="27">
        <v>0</v>
      </c>
    </row>
    <row r="15" spans="1:20" ht="18.75" customHeight="1">
      <c r="A15" s="66" t="s">
        <v>89</v>
      </c>
      <c r="B15" s="95" t="s">
        <v>90</v>
      </c>
      <c r="C15" s="27"/>
      <c r="D15" s="27"/>
      <c r="E15" s="27"/>
      <c r="F15" s="27"/>
      <c r="G15" s="27"/>
      <c r="H15" s="27"/>
      <c r="I15" s="27">
        <v>0</v>
      </c>
      <c r="J15" s="27">
        <v>20635.73</v>
      </c>
      <c r="K15" s="27">
        <v>18725</v>
      </c>
      <c r="L15" s="27">
        <v>17458</v>
      </c>
      <c r="M15" s="27">
        <v>43452</v>
      </c>
      <c r="N15" s="27">
        <v>59175.67</v>
      </c>
      <c r="O15" s="27">
        <v>48434</v>
      </c>
      <c r="P15" s="27">
        <v>38323</v>
      </c>
      <c r="Q15" s="27">
        <v>84676.59</v>
      </c>
      <c r="R15" s="27">
        <v>64656.46</v>
      </c>
      <c r="S15" s="27">
        <v>54535.58</v>
      </c>
    </row>
    <row r="16" spans="1:20" ht="18.75" customHeight="1">
      <c r="A16" s="85" t="s">
        <v>4</v>
      </c>
      <c r="B16" s="94" t="s">
        <v>32</v>
      </c>
      <c r="C16" s="113"/>
      <c r="D16" s="113"/>
      <c r="E16" s="113"/>
      <c r="F16" s="113"/>
      <c r="G16" s="113"/>
      <c r="H16" s="113"/>
      <c r="I16" s="113"/>
      <c r="J16" s="113"/>
      <c r="K16" s="113"/>
      <c r="L16" s="113"/>
      <c r="M16" s="113"/>
      <c r="N16" s="113"/>
      <c r="O16" s="113"/>
      <c r="P16" s="113"/>
      <c r="Q16" s="113"/>
      <c r="R16" s="113"/>
      <c r="S16" s="113"/>
    </row>
    <row r="17" spans="1:20" ht="18.75" customHeight="1">
      <c r="A17" s="49">
        <v>1</v>
      </c>
      <c r="B17" s="95" t="s">
        <v>165</v>
      </c>
      <c r="C17" s="27"/>
      <c r="D17" s="27"/>
      <c r="E17" s="27"/>
      <c r="F17" s="27"/>
      <c r="G17" s="27"/>
      <c r="H17" s="27"/>
      <c r="I17" s="27">
        <v>80333.27</v>
      </c>
      <c r="J17" s="27">
        <v>265671.32</v>
      </c>
      <c r="K17" s="27">
        <v>248495.42</v>
      </c>
      <c r="L17" s="27">
        <v>256223.79</v>
      </c>
      <c r="M17" s="27">
        <v>293617.61</v>
      </c>
      <c r="N17" s="27">
        <v>286892.34000000003</v>
      </c>
      <c r="O17" s="27">
        <v>275020.93</v>
      </c>
      <c r="P17" s="27">
        <v>286261.02999999997</v>
      </c>
      <c r="Q17" s="27">
        <v>285850.83999999997</v>
      </c>
      <c r="R17" s="27">
        <v>299689.22000000003</v>
      </c>
      <c r="S17" s="27">
        <v>295873.77</v>
      </c>
    </row>
    <row r="18" spans="1:20" ht="18.75" customHeight="1">
      <c r="A18" s="117">
        <v>2</v>
      </c>
      <c r="B18" s="95" t="s">
        <v>38</v>
      </c>
      <c r="C18" s="27"/>
      <c r="D18" s="27"/>
      <c r="E18" s="27"/>
      <c r="F18" s="27"/>
      <c r="G18" s="27"/>
      <c r="H18" s="27"/>
      <c r="I18" s="27">
        <v>0</v>
      </c>
      <c r="J18" s="27">
        <v>3293770.7800000003</v>
      </c>
      <c r="K18" s="27">
        <v>2827595.5300000003</v>
      </c>
      <c r="L18" s="27">
        <v>2926480.86</v>
      </c>
      <c r="M18" s="27">
        <v>3220499.04</v>
      </c>
      <c r="N18" s="27">
        <v>3989288.9400000004</v>
      </c>
      <c r="O18" s="27">
        <v>3644469.03</v>
      </c>
      <c r="P18" s="27">
        <v>2994576.1799999997</v>
      </c>
      <c r="Q18" s="27">
        <v>3183084.02</v>
      </c>
      <c r="R18" s="27">
        <v>3395208.59</v>
      </c>
      <c r="S18" s="27">
        <v>3160351.42093</v>
      </c>
      <c r="T18" s="112"/>
    </row>
    <row r="19" spans="1:20" ht="18.75" customHeight="1">
      <c r="A19" s="66" t="s">
        <v>97</v>
      </c>
      <c r="B19" s="95" t="s">
        <v>39</v>
      </c>
      <c r="C19" s="27"/>
      <c r="D19" s="27"/>
      <c r="E19" s="27"/>
      <c r="F19" s="27"/>
      <c r="G19" s="27"/>
      <c r="H19" s="27"/>
      <c r="I19" s="27">
        <v>0</v>
      </c>
      <c r="J19" s="27">
        <v>0</v>
      </c>
      <c r="K19" s="27">
        <v>0</v>
      </c>
      <c r="L19" s="27">
        <v>0</v>
      </c>
      <c r="M19" s="27">
        <v>0</v>
      </c>
      <c r="N19" s="27">
        <v>0</v>
      </c>
      <c r="O19" s="27">
        <v>0</v>
      </c>
      <c r="P19" s="27">
        <v>0</v>
      </c>
      <c r="Q19" s="27">
        <v>0</v>
      </c>
      <c r="R19" s="27">
        <v>0</v>
      </c>
      <c r="S19" s="27">
        <v>0</v>
      </c>
    </row>
    <row r="20" spans="1:20" ht="30">
      <c r="A20" s="66" t="s">
        <v>98</v>
      </c>
      <c r="B20" s="95" t="s">
        <v>79</v>
      </c>
      <c r="C20" s="27"/>
      <c r="D20" s="27"/>
      <c r="E20" s="27"/>
      <c r="F20" s="27"/>
      <c r="G20" s="27"/>
      <c r="H20" s="27"/>
      <c r="I20" s="27">
        <v>0</v>
      </c>
      <c r="J20" s="27">
        <v>2887142.06</v>
      </c>
      <c r="K20" s="27">
        <v>2383642.9700000002</v>
      </c>
      <c r="L20" s="27">
        <v>2420048.2200000002</v>
      </c>
      <c r="M20" s="27">
        <v>2764331</v>
      </c>
      <c r="N20" s="27">
        <v>3513845.7</v>
      </c>
      <c r="O20" s="27">
        <v>3145297.21</v>
      </c>
      <c r="P20" s="27">
        <v>2553609.38</v>
      </c>
      <c r="Q20" s="27">
        <v>2674002.0699999998</v>
      </c>
      <c r="R20" s="27">
        <v>2924704.03</v>
      </c>
      <c r="S20" s="27">
        <v>2702908.97</v>
      </c>
    </row>
    <row r="21" spans="1:20" ht="18.75" customHeight="1">
      <c r="A21" s="49">
        <v>3</v>
      </c>
      <c r="B21" s="95" t="s">
        <v>40</v>
      </c>
      <c r="C21" s="27"/>
      <c r="D21" s="27"/>
      <c r="E21" s="27"/>
      <c r="F21" s="27"/>
      <c r="G21" s="27"/>
      <c r="H21" s="27"/>
      <c r="I21" s="27">
        <v>53547.86</v>
      </c>
      <c r="J21" s="27">
        <v>780506.46</v>
      </c>
      <c r="K21" s="27">
        <v>719718.44</v>
      </c>
      <c r="L21" s="27">
        <v>727715.42</v>
      </c>
      <c r="M21" s="27">
        <v>660807.21</v>
      </c>
      <c r="N21" s="27">
        <v>761856.81</v>
      </c>
      <c r="O21" s="27">
        <v>927411.32000000007</v>
      </c>
      <c r="P21" s="27">
        <v>654996.06999999995</v>
      </c>
      <c r="Q21" s="27">
        <v>651115.36</v>
      </c>
      <c r="R21" s="27">
        <v>663763.36</v>
      </c>
      <c r="S21" s="27">
        <v>945442.21</v>
      </c>
    </row>
    <row r="22" spans="1:20" ht="18.75" customHeight="1">
      <c r="A22" s="66" t="s">
        <v>99</v>
      </c>
      <c r="B22" s="95" t="s">
        <v>57</v>
      </c>
      <c r="C22" s="27"/>
      <c r="D22" s="27"/>
      <c r="E22" s="27"/>
      <c r="F22" s="27"/>
      <c r="G22" s="27"/>
      <c r="H22" s="27"/>
      <c r="I22" s="27">
        <v>0</v>
      </c>
      <c r="J22" s="27">
        <v>539200</v>
      </c>
      <c r="K22" s="27">
        <v>482704.81</v>
      </c>
      <c r="L22" s="27">
        <v>481565.76</v>
      </c>
      <c r="M22" s="27">
        <v>383977.43</v>
      </c>
      <c r="N22" s="27">
        <v>375765.52</v>
      </c>
      <c r="O22" s="27">
        <v>366266.33</v>
      </c>
      <c r="P22" s="27">
        <v>369158</v>
      </c>
      <c r="Q22" s="27">
        <v>342841.92</v>
      </c>
      <c r="R22" s="27">
        <v>370015.08</v>
      </c>
      <c r="S22" s="27">
        <v>353585.79</v>
      </c>
    </row>
    <row r="23" spans="1:20" ht="18.75" customHeight="1">
      <c r="A23" s="66" t="s">
        <v>103</v>
      </c>
      <c r="B23" s="95" t="s">
        <v>104</v>
      </c>
      <c r="C23" s="27"/>
      <c r="D23" s="27"/>
      <c r="E23" s="27"/>
      <c r="F23" s="27"/>
      <c r="G23" s="27"/>
      <c r="H23" s="27"/>
      <c r="I23" s="27">
        <v>0</v>
      </c>
      <c r="J23" s="27">
        <v>0</v>
      </c>
      <c r="K23" s="27">
        <v>0</v>
      </c>
      <c r="L23" s="27">
        <v>0</v>
      </c>
      <c r="M23" s="27">
        <v>0</v>
      </c>
      <c r="N23" s="27">
        <v>0</v>
      </c>
      <c r="O23" s="27">
        <v>0</v>
      </c>
      <c r="P23" s="27">
        <v>0</v>
      </c>
      <c r="Q23" s="27">
        <v>0</v>
      </c>
      <c r="R23" s="27">
        <v>0</v>
      </c>
      <c r="S23" s="27">
        <v>0</v>
      </c>
    </row>
    <row r="24" spans="1:20" ht="30">
      <c r="A24" s="49">
        <v>4</v>
      </c>
      <c r="B24" s="95" t="s">
        <v>41</v>
      </c>
      <c r="C24" s="27"/>
      <c r="D24" s="27"/>
      <c r="E24" s="27"/>
      <c r="F24" s="27"/>
      <c r="G24" s="27"/>
      <c r="H24" s="27"/>
      <c r="I24" s="27">
        <v>3792.7</v>
      </c>
      <c r="J24" s="27">
        <v>250317.6</v>
      </c>
      <c r="K24" s="27">
        <v>255492.15</v>
      </c>
      <c r="L24" s="27">
        <v>271150.15999999997</v>
      </c>
      <c r="M24" s="27">
        <v>263340.21999999997</v>
      </c>
      <c r="N24" s="27">
        <v>256065.83</v>
      </c>
      <c r="O24" s="27">
        <v>244556.7</v>
      </c>
      <c r="P24" s="27">
        <v>237877.49</v>
      </c>
      <c r="Q24" s="27">
        <v>237514.29</v>
      </c>
      <c r="R24" s="27">
        <v>251535.47000000003</v>
      </c>
      <c r="S24" s="27">
        <v>262785.19436999998</v>
      </c>
    </row>
    <row r="25" spans="1:20" ht="18.75" customHeight="1">
      <c r="A25" s="49">
        <v>5</v>
      </c>
      <c r="B25" s="95" t="s">
        <v>42</v>
      </c>
      <c r="C25" s="27"/>
      <c r="D25" s="27"/>
      <c r="E25" s="27"/>
      <c r="F25" s="27"/>
      <c r="G25" s="27"/>
      <c r="H25" s="27"/>
      <c r="I25" s="27">
        <v>0</v>
      </c>
      <c r="J25" s="27">
        <v>1822.93</v>
      </c>
      <c r="K25" s="27">
        <v>9026.51</v>
      </c>
      <c r="L25" s="27">
        <v>1000.88</v>
      </c>
      <c r="M25" s="27">
        <v>211.22</v>
      </c>
      <c r="N25" s="27">
        <v>35.82</v>
      </c>
      <c r="O25" s="27">
        <v>14714.03</v>
      </c>
      <c r="P25" s="27">
        <v>18495.48</v>
      </c>
      <c r="Q25" s="27">
        <v>23.59</v>
      </c>
      <c r="R25" s="27">
        <v>4.96</v>
      </c>
      <c r="S25" s="27">
        <v>24.088200000000001</v>
      </c>
    </row>
    <row r="26" spans="1:20" ht="18.75" customHeight="1">
      <c r="A26" s="49">
        <v>6</v>
      </c>
      <c r="B26" s="95" t="s">
        <v>43</v>
      </c>
      <c r="C26" s="27"/>
      <c r="D26" s="27"/>
      <c r="E26" s="27"/>
      <c r="F26" s="27"/>
      <c r="G26" s="27"/>
      <c r="H26" s="27"/>
      <c r="I26" s="27">
        <v>0</v>
      </c>
      <c r="J26" s="27">
        <v>5686.55</v>
      </c>
      <c r="K26" s="27">
        <v>8506.15</v>
      </c>
      <c r="L26" s="27">
        <v>4766.6899999999996</v>
      </c>
      <c r="M26" s="27">
        <v>3575.37</v>
      </c>
      <c r="N26" s="27">
        <v>4376.29</v>
      </c>
      <c r="O26" s="27">
        <v>18624.82</v>
      </c>
      <c r="P26" s="27">
        <v>14016.71</v>
      </c>
      <c r="Q26" s="27">
        <v>2974.7599999999998</v>
      </c>
      <c r="R26" s="27">
        <v>2343.31</v>
      </c>
      <c r="S26" s="27">
        <v>2066.9542700000002</v>
      </c>
    </row>
    <row r="27" spans="1:20" ht="18.75" customHeight="1">
      <c r="A27" s="49">
        <v>7</v>
      </c>
      <c r="B27" s="95" t="s">
        <v>60</v>
      </c>
      <c r="C27" s="27"/>
      <c r="D27" s="27"/>
      <c r="E27" s="27"/>
      <c r="F27" s="27"/>
      <c r="G27" s="27"/>
      <c r="H27" s="27"/>
      <c r="I27" s="27">
        <v>109.21</v>
      </c>
      <c r="J27" s="27">
        <v>149685.25</v>
      </c>
      <c r="K27" s="27">
        <v>207860.08</v>
      </c>
      <c r="L27" s="27">
        <v>362155.58999999997</v>
      </c>
      <c r="M27" s="27">
        <v>124328.33999999992</v>
      </c>
      <c r="N27" s="27">
        <v>126797.92000000001</v>
      </c>
      <c r="O27" s="27">
        <v>232651.9</v>
      </c>
      <c r="P27" s="27">
        <v>71955.17</v>
      </c>
      <c r="Q27" s="27">
        <v>40870.820000000007</v>
      </c>
      <c r="R27" s="27">
        <v>75617.560000000012</v>
      </c>
      <c r="S27" s="27">
        <v>200448.25</v>
      </c>
    </row>
    <row r="28" spans="1:20" ht="18.75" customHeight="1">
      <c r="A28" s="59" t="s">
        <v>105</v>
      </c>
      <c r="B28" s="118" t="s">
        <v>166</v>
      </c>
      <c r="C28" s="27"/>
      <c r="D28" s="27"/>
      <c r="E28" s="27"/>
      <c r="F28" s="27"/>
      <c r="G28" s="27"/>
      <c r="H28" s="27"/>
      <c r="I28" s="27">
        <v>0</v>
      </c>
      <c r="J28" s="27">
        <v>0</v>
      </c>
      <c r="K28" s="27">
        <v>0</v>
      </c>
      <c r="L28" s="27">
        <v>0</v>
      </c>
      <c r="M28" s="27">
        <v>0</v>
      </c>
      <c r="N28" s="27">
        <v>0</v>
      </c>
      <c r="O28" s="27">
        <v>0</v>
      </c>
      <c r="P28" s="27">
        <v>0</v>
      </c>
      <c r="Q28" s="27">
        <v>0</v>
      </c>
      <c r="R28" s="27">
        <v>0</v>
      </c>
      <c r="S28" s="27">
        <v>0</v>
      </c>
    </row>
    <row r="29" spans="1:20" ht="18.75" customHeight="1">
      <c r="A29" s="59" t="s">
        <v>106</v>
      </c>
      <c r="B29" s="119" t="s">
        <v>107</v>
      </c>
      <c r="C29" s="27"/>
      <c r="D29" s="27"/>
      <c r="E29" s="27"/>
      <c r="F29" s="27"/>
      <c r="G29" s="27"/>
      <c r="H29" s="27"/>
      <c r="I29" s="27">
        <v>0</v>
      </c>
      <c r="J29" s="27">
        <v>0</v>
      </c>
      <c r="K29" s="27">
        <v>0</v>
      </c>
      <c r="L29" s="27">
        <v>0</v>
      </c>
      <c r="M29" s="27">
        <v>0</v>
      </c>
      <c r="N29" s="27">
        <v>0</v>
      </c>
      <c r="O29" s="27">
        <v>0</v>
      </c>
      <c r="P29" s="27">
        <v>0</v>
      </c>
      <c r="Q29" s="27">
        <v>0</v>
      </c>
      <c r="R29" s="27">
        <v>0</v>
      </c>
      <c r="S29" s="27">
        <v>0</v>
      </c>
    </row>
    <row r="30" spans="1:20" s="111" customFormat="1" ht="18.75" customHeight="1">
      <c r="A30" s="85" t="s">
        <v>21</v>
      </c>
      <c r="B30" s="94" t="s">
        <v>73</v>
      </c>
      <c r="C30" s="120"/>
      <c r="D30" s="120"/>
      <c r="E30" s="120"/>
      <c r="F30" s="120"/>
      <c r="G30" s="120"/>
      <c r="H30" s="120"/>
      <c r="I30" s="120"/>
      <c r="J30" s="121"/>
      <c r="K30" s="121"/>
      <c r="L30" s="121"/>
      <c r="M30" s="121"/>
      <c r="N30" s="121"/>
      <c r="O30" s="121"/>
      <c r="P30" s="121"/>
      <c r="Q30" s="121"/>
      <c r="R30" s="121"/>
      <c r="S30" s="121"/>
      <c r="T30" s="124"/>
    </row>
    <row r="31" spans="1:20" s="50" customFormat="1" ht="18.75" customHeight="1">
      <c r="A31" s="49">
        <v>1</v>
      </c>
      <c r="B31" s="95" t="s">
        <v>167</v>
      </c>
      <c r="C31" s="27"/>
      <c r="D31" s="27"/>
      <c r="E31" s="27"/>
      <c r="F31" s="27"/>
      <c r="G31" s="27"/>
      <c r="H31" s="27"/>
      <c r="I31" s="27">
        <v>17361.693586000009</v>
      </c>
      <c r="J31" s="27">
        <v>4640497.5154146655</v>
      </c>
      <c r="K31" s="27">
        <v>4775633.0928306654</v>
      </c>
      <c r="L31" s="27">
        <v>3973593.0969609991</v>
      </c>
      <c r="M31" s="27">
        <v>4358373.0115570026</v>
      </c>
      <c r="N31" s="27">
        <v>4942315.8387456676</v>
      </c>
      <c r="O31" s="27">
        <v>5587158.4199999999</v>
      </c>
      <c r="P31" s="27">
        <v>4944836.09</v>
      </c>
      <c r="Q31" s="27">
        <v>4662065.2100000009</v>
      </c>
      <c r="R31" s="27">
        <v>4001354.76</v>
      </c>
      <c r="S31" s="27">
        <v>4492584.0999999996</v>
      </c>
    </row>
    <row r="32" spans="1:20" s="50" customFormat="1" ht="18.75" customHeight="1">
      <c r="A32" s="66" t="s">
        <v>75</v>
      </c>
      <c r="B32" s="95" t="s">
        <v>168</v>
      </c>
      <c r="C32" s="27"/>
      <c r="D32" s="27"/>
      <c r="E32" s="27"/>
      <c r="F32" s="27"/>
      <c r="G32" s="27"/>
      <c r="H32" s="27"/>
      <c r="I32" s="27">
        <v>0</v>
      </c>
      <c r="J32" s="27">
        <v>729874.6</v>
      </c>
      <c r="K32" s="27">
        <v>729874.6</v>
      </c>
      <c r="L32" s="27">
        <v>729874.6</v>
      </c>
      <c r="M32" s="27">
        <v>729874.6</v>
      </c>
      <c r="N32" s="27">
        <v>729874.6</v>
      </c>
      <c r="O32" s="27">
        <v>1499043</v>
      </c>
      <c r="P32" s="27">
        <v>1469650</v>
      </c>
      <c r="Q32" s="27">
        <v>269178</v>
      </c>
      <c r="R32" s="27">
        <v>254017.4</v>
      </c>
      <c r="S32" s="27">
        <v>366948.4</v>
      </c>
    </row>
    <row r="33" spans="1:20" s="50" customFormat="1" ht="18.75" customHeight="1">
      <c r="A33" s="66" t="s">
        <v>89</v>
      </c>
      <c r="B33" s="95" t="s">
        <v>169</v>
      </c>
      <c r="C33" s="27"/>
      <c r="D33" s="27"/>
      <c r="E33" s="27"/>
      <c r="F33" s="27"/>
      <c r="G33" s="27"/>
      <c r="H33" s="27"/>
      <c r="I33" s="27">
        <v>0</v>
      </c>
      <c r="J33" s="27">
        <v>4556424.3554600002</v>
      </c>
      <c r="K33" s="27">
        <v>4556424.3554999996</v>
      </c>
      <c r="L33" s="27">
        <v>4556424.3550000004</v>
      </c>
      <c r="M33" s="27">
        <v>4556424.3550000004</v>
      </c>
      <c r="N33" s="27">
        <v>4556424.3550000004</v>
      </c>
      <c r="O33" s="27">
        <v>4501264</v>
      </c>
      <c r="P33" s="27">
        <v>4501264</v>
      </c>
      <c r="Q33" s="27">
        <v>4521607.16</v>
      </c>
      <c r="R33" s="27">
        <v>4520461.3899999997</v>
      </c>
      <c r="S33" s="27">
        <v>4528996.17</v>
      </c>
    </row>
    <row r="34" spans="1:20" s="50" customFormat="1" ht="18.75" customHeight="1">
      <c r="A34" s="66" t="s">
        <v>100</v>
      </c>
      <c r="B34" s="95" t="s">
        <v>170</v>
      </c>
      <c r="C34" s="27"/>
      <c r="D34" s="27"/>
      <c r="E34" s="27"/>
      <c r="F34" s="27"/>
      <c r="G34" s="27"/>
      <c r="H34" s="27"/>
      <c r="I34" s="27">
        <v>0</v>
      </c>
      <c r="J34" s="27">
        <v>384086.02485399996</v>
      </c>
      <c r="K34" s="27">
        <v>426323.368044</v>
      </c>
      <c r="L34" s="27">
        <v>426323.368044</v>
      </c>
      <c r="M34" s="27">
        <v>426323.368044</v>
      </c>
      <c r="N34" s="27">
        <v>328470.36509600002</v>
      </c>
      <c r="O34" s="27">
        <v>25789</v>
      </c>
      <c r="P34" s="27">
        <v>0</v>
      </c>
      <c r="Q34" s="27">
        <v>182243.84999999998</v>
      </c>
      <c r="R34" s="27">
        <v>0</v>
      </c>
      <c r="S34" s="27">
        <v>58447.83</v>
      </c>
    </row>
    <row r="35" spans="1:20" s="50" customFormat="1" ht="18.75" customHeight="1">
      <c r="A35" s="66" t="s">
        <v>101</v>
      </c>
      <c r="B35" s="95" t="s">
        <v>171</v>
      </c>
      <c r="C35" s="27"/>
      <c r="D35" s="27"/>
      <c r="E35" s="27"/>
      <c r="F35" s="27"/>
      <c r="G35" s="27"/>
      <c r="H35" s="27"/>
      <c r="I35" s="27">
        <v>0</v>
      </c>
      <c r="J35" s="27">
        <v>107589.205948</v>
      </c>
      <c r="K35" s="27">
        <v>107589.2145</v>
      </c>
      <c r="L35" s="27">
        <v>107589.2145</v>
      </c>
      <c r="M35" s="27">
        <v>107589.2145</v>
      </c>
      <c r="N35" s="27">
        <v>107589.2145</v>
      </c>
      <c r="O35" s="27">
        <v>13864.82</v>
      </c>
      <c r="P35" s="27">
        <v>0</v>
      </c>
      <c r="Q35" s="27">
        <v>43920.480000000003</v>
      </c>
      <c r="R35" s="27">
        <v>0</v>
      </c>
      <c r="S35" s="27">
        <v>43920.480000000003</v>
      </c>
    </row>
    <row r="36" spans="1:20" s="50" customFormat="1" ht="18.75" customHeight="1">
      <c r="A36" s="66" t="s">
        <v>102</v>
      </c>
      <c r="B36" s="95" t="s">
        <v>172</v>
      </c>
      <c r="C36" s="27"/>
      <c r="D36" s="27"/>
      <c r="E36" s="27"/>
      <c r="F36" s="27"/>
      <c r="G36" s="27"/>
      <c r="H36" s="27"/>
      <c r="I36" s="27">
        <v>-137564.62</v>
      </c>
      <c r="J36" s="27">
        <v>-261199.99540000001</v>
      </c>
      <c r="K36" s="27">
        <v>92859.968999999997</v>
      </c>
      <c r="L36" s="27">
        <v>-253912.57</v>
      </c>
      <c r="M36" s="27">
        <v>102001.9000900011</v>
      </c>
      <c r="N36" s="27">
        <v>38699.703069999472</v>
      </c>
      <c r="O36" s="27">
        <v>-34336.89</v>
      </c>
      <c r="P36" s="27">
        <v>90317.05</v>
      </c>
      <c r="Q36" s="27">
        <v>-202103.81</v>
      </c>
      <c r="R36" s="27">
        <v>91249.63</v>
      </c>
      <c r="S36" s="27">
        <v>-43745</v>
      </c>
    </row>
    <row r="37" spans="1:20" s="50" customFormat="1" ht="18.75" customHeight="1">
      <c r="A37" s="49">
        <v>2</v>
      </c>
      <c r="B37" s="95" t="s">
        <v>173</v>
      </c>
      <c r="C37" s="27"/>
      <c r="D37" s="27"/>
      <c r="E37" s="27"/>
      <c r="F37" s="27"/>
      <c r="G37" s="27"/>
      <c r="H37" s="27"/>
      <c r="I37" s="27">
        <v>4346.93</v>
      </c>
      <c r="J37" s="27">
        <v>54488.615000000013</v>
      </c>
      <c r="K37" s="27">
        <v>560499.63699999999</v>
      </c>
      <c r="L37" s="27">
        <v>550076.40999999992</v>
      </c>
      <c r="M37" s="27">
        <v>72769.27</v>
      </c>
      <c r="N37" s="27">
        <v>275635.89</v>
      </c>
      <c r="O37" s="27">
        <v>129933.89</v>
      </c>
      <c r="P37" s="27">
        <v>82619.22</v>
      </c>
      <c r="Q37" s="27">
        <v>124745.81</v>
      </c>
      <c r="R37" s="27">
        <v>275435.77</v>
      </c>
      <c r="S37" s="27">
        <v>775560.15</v>
      </c>
    </row>
    <row r="38" spans="1:20" s="50" customFormat="1" ht="18.75" customHeight="1">
      <c r="A38" s="49">
        <v>3</v>
      </c>
      <c r="B38" s="95" t="s">
        <v>174</v>
      </c>
      <c r="C38" s="27"/>
      <c r="D38" s="27"/>
      <c r="E38" s="27"/>
      <c r="F38" s="27"/>
      <c r="G38" s="27"/>
      <c r="H38" s="27"/>
      <c r="I38" s="27">
        <v>282390.86641399999</v>
      </c>
      <c r="J38" s="27">
        <v>1349723.7620492533</v>
      </c>
      <c r="K38" s="27">
        <v>1567825.7411960003</v>
      </c>
      <c r="L38" s="27">
        <v>951656.21564100008</v>
      </c>
      <c r="M38" s="27">
        <v>1908981.5046019999</v>
      </c>
      <c r="N38" s="27">
        <v>1659882.8698900002</v>
      </c>
      <c r="O38" s="27">
        <v>824539.78</v>
      </c>
      <c r="P38" s="27">
        <v>1039488.29</v>
      </c>
      <c r="Q38" s="27">
        <v>1245080.52</v>
      </c>
      <c r="R38" s="27">
        <v>2126922.91</v>
      </c>
      <c r="S38" s="27">
        <v>1740802.7</v>
      </c>
    </row>
    <row r="39" spans="1:20" s="50" customFormat="1" ht="18.75" customHeight="1">
      <c r="A39" s="49">
        <v>4</v>
      </c>
      <c r="B39" s="95" t="s">
        <v>175</v>
      </c>
      <c r="C39" s="27"/>
      <c r="D39" s="27"/>
      <c r="E39" s="27"/>
      <c r="F39" s="27"/>
      <c r="G39" s="27"/>
      <c r="H39" s="27"/>
      <c r="I39" s="27">
        <v>0</v>
      </c>
      <c r="J39" s="27">
        <v>0</v>
      </c>
      <c r="K39" s="27">
        <v>0</v>
      </c>
      <c r="L39" s="27">
        <v>0</v>
      </c>
      <c r="M39" s="27">
        <v>0</v>
      </c>
      <c r="N39" s="27">
        <v>0</v>
      </c>
      <c r="O39" s="27">
        <v>0</v>
      </c>
      <c r="P39" s="27">
        <v>0</v>
      </c>
      <c r="Q39" s="27">
        <v>0</v>
      </c>
      <c r="R39" s="27">
        <v>0</v>
      </c>
      <c r="S39" s="27">
        <v>0</v>
      </c>
    </row>
    <row r="40" spans="1:20" s="50" customFormat="1" ht="18.75" customHeight="1">
      <c r="A40" s="49">
        <v>5</v>
      </c>
      <c r="B40" s="95" t="s">
        <v>176</v>
      </c>
      <c r="C40" s="51"/>
      <c r="D40" s="51"/>
      <c r="E40" s="51"/>
      <c r="F40" s="51"/>
      <c r="G40" s="51"/>
      <c r="H40" s="51"/>
      <c r="I40" s="51">
        <v>0</v>
      </c>
      <c r="J40" s="51">
        <v>0</v>
      </c>
      <c r="K40" s="51">
        <v>49776.497833999994</v>
      </c>
      <c r="L40" s="51">
        <v>0</v>
      </c>
      <c r="M40" s="51">
        <v>3843.839723</v>
      </c>
      <c r="N40" s="51">
        <v>3728.7067800000004</v>
      </c>
      <c r="O40" s="51">
        <v>0</v>
      </c>
      <c r="P40" s="51">
        <v>10326.69</v>
      </c>
      <c r="Q40" s="51">
        <v>0</v>
      </c>
      <c r="R40" s="51">
        <v>9885.57</v>
      </c>
      <c r="S40" s="51">
        <v>0</v>
      </c>
    </row>
    <row r="41" spans="1:20" ht="18.75" customHeight="1">
      <c r="A41" s="52" t="s">
        <v>72</v>
      </c>
      <c r="B41" s="96" t="s">
        <v>74</v>
      </c>
      <c r="C41" s="113"/>
      <c r="D41" s="113"/>
      <c r="E41" s="113"/>
      <c r="F41" s="113"/>
      <c r="G41" s="113"/>
      <c r="H41" s="113"/>
      <c r="I41" s="113"/>
      <c r="J41" s="116"/>
      <c r="K41" s="113"/>
      <c r="L41" s="113"/>
      <c r="M41" s="113"/>
      <c r="N41" s="113"/>
      <c r="O41" s="116"/>
      <c r="P41" s="116"/>
      <c r="Q41" s="116"/>
      <c r="R41" s="116"/>
      <c r="S41" s="113"/>
    </row>
    <row r="42" spans="1:20" s="50" customFormat="1" ht="30.75">
      <c r="A42" s="49">
        <v>1</v>
      </c>
      <c r="B42" s="95" t="s">
        <v>177</v>
      </c>
      <c r="C42" s="51"/>
      <c r="D42" s="51"/>
      <c r="E42" s="51"/>
      <c r="F42" s="51"/>
      <c r="G42" s="51"/>
      <c r="H42" s="51"/>
      <c r="I42" s="51">
        <v>0</v>
      </c>
      <c r="J42" s="51">
        <v>207000</v>
      </c>
      <c r="K42" s="51">
        <v>184000</v>
      </c>
      <c r="L42" s="51">
        <v>161000</v>
      </c>
      <c r="M42" s="51">
        <v>138000</v>
      </c>
      <c r="N42" s="51">
        <v>247630</v>
      </c>
      <c r="O42" s="51">
        <v>209890</v>
      </c>
      <c r="P42" s="51">
        <v>172150</v>
      </c>
      <c r="Q42" s="51">
        <v>192846.64</v>
      </c>
      <c r="R42" s="51">
        <v>140216.92000000001</v>
      </c>
      <c r="S42" s="51">
        <v>185060.48000000001</v>
      </c>
    </row>
    <row r="43" spans="1:20" ht="18.75" customHeight="1">
      <c r="A43" s="85" t="s">
        <v>144</v>
      </c>
      <c r="B43" s="94" t="s">
        <v>157</v>
      </c>
      <c r="C43" s="48"/>
      <c r="D43" s="48"/>
      <c r="E43" s="48"/>
      <c r="F43" s="48"/>
      <c r="G43" s="48"/>
      <c r="H43" s="48"/>
      <c r="I43" s="48"/>
      <c r="J43" s="48"/>
      <c r="K43" s="48"/>
      <c r="L43" s="48"/>
      <c r="M43" s="48"/>
      <c r="N43" s="48"/>
      <c r="O43" s="48"/>
      <c r="P43" s="48"/>
      <c r="Q43" s="48"/>
      <c r="R43" s="48"/>
      <c r="S43" s="123"/>
    </row>
    <row r="44" spans="1:20" ht="39.950000000000003" customHeight="1">
      <c r="A44" s="99" t="s">
        <v>198</v>
      </c>
      <c r="B44" s="100" t="s">
        <v>200</v>
      </c>
      <c r="C44" s="51"/>
      <c r="D44" s="51"/>
      <c r="E44" s="51"/>
      <c r="F44" s="51"/>
      <c r="G44" s="51"/>
      <c r="H44" s="51"/>
      <c r="I44" s="51">
        <v>0</v>
      </c>
      <c r="J44" s="51">
        <v>0</v>
      </c>
      <c r="K44" s="51">
        <v>0</v>
      </c>
      <c r="L44" s="51">
        <v>0</v>
      </c>
      <c r="M44" s="51">
        <v>0</v>
      </c>
      <c r="N44" s="51">
        <v>0</v>
      </c>
      <c r="O44" s="51">
        <v>0</v>
      </c>
      <c r="P44" s="51">
        <v>0</v>
      </c>
      <c r="Q44" s="51">
        <v>0</v>
      </c>
      <c r="R44" s="51">
        <v>0</v>
      </c>
      <c r="S44" s="51">
        <v>0</v>
      </c>
    </row>
    <row r="45" spans="1:20" ht="39.950000000000003" customHeight="1">
      <c r="A45" s="99" t="s">
        <v>199</v>
      </c>
      <c r="B45" s="100" t="s">
        <v>204</v>
      </c>
      <c r="C45" s="51"/>
      <c r="D45" s="51"/>
      <c r="E45" s="51"/>
      <c r="F45" s="51"/>
      <c r="G45" s="51"/>
      <c r="H45" s="51"/>
      <c r="I45" s="51">
        <v>0</v>
      </c>
      <c r="J45" s="51">
        <v>665683.77</v>
      </c>
      <c r="K45" s="51">
        <v>1257770.4100000001</v>
      </c>
      <c r="L45" s="51">
        <v>1337832.72</v>
      </c>
      <c r="M45" s="51">
        <v>1272317.26</v>
      </c>
      <c r="N45" s="51">
        <v>1476692.61</v>
      </c>
      <c r="O45" s="51">
        <v>1795695.06</v>
      </c>
      <c r="P45" s="51">
        <v>1653590.3399999999</v>
      </c>
      <c r="Q45" s="51">
        <v>1741982.38</v>
      </c>
      <c r="R45" s="51">
        <v>1120555.6499999999</v>
      </c>
      <c r="S45" s="51">
        <v>722237.24</v>
      </c>
      <c r="T45" s="112"/>
    </row>
    <row r="46" spans="1:20" ht="39.950000000000003" customHeight="1">
      <c r="A46" s="101" t="s">
        <v>89</v>
      </c>
      <c r="B46" s="100" t="s">
        <v>188</v>
      </c>
      <c r="C46" s="51"/>
      <c r="D46" s="51"/>
      <c r="E46" s="51"/>
      <c r="F46" s="51"/>
      <c r="G46" s="51"/>
      <c r="H46" s="51"/>
      <c r="I46" s="51">
        <v>0</v>
      </c>
      <c r="J46" s="51">
        <v>674265.84000000008</v>
      </c>
      <c r="K46" s="51">
        <v>1238368.6000000001</v>
      </c>
      <c r="L46" s="51">
        <v>1326157</v>
      </c>
      <c r="M46" s="51">
        <v>1251402.3899999999</v>
      </c>
      <c r="N46" s="51">
        <v>1423575.07</v>
      </c>
      <c r="O46" s="51">
        <v>1807928.81</v>
      </c>
      <c r="P46" s="51">
        <v>1529143.95</v>
      </c>
      <c r="Q46" s="51">
        <v>1739624.6099999999</v>
      </c>
      <c r="R46" s="51">
        <v>1104081.3599999999</v>
      </c>
      <c r="S46" s="51">
        <v>705112.2</v>
      </c>
      <c r="T46" s="112"/>
    </row>
    <row r="47" spans="1:20" ht="45">
      <c r="A47" s="99" t="s">
        <v>202</v>
      </c>
      <c r="B47" s="100" t="s">
        <v>203</v>
      </c>
      <c r="C47" s="51"/>
      <c r="D47" s="51"/>
      <c r="E47" s="51"/>
      <c r="F47" s="51"/>
      <c r="G47" s="51"/>
      <c r="H47" s="51"/>
      <c r="I47" s="51">
        <v>0</v>
      </c>
      <c r="J47" s="51">
        <v>0</v>
      </c>
      <c r="K47" s="51">
        <v>0</v>
      </c>
      <c r="L47" s="51">
        <v>0</v>
      </c>
      <c r="M47" s="51">
        <v>0</v>
      </c>
      <c r="N47" s="51">
        <v>0</v>
      </c>
      <c r="O47" s="51">
        <v>0</v>
      </c>
      <c r="P47" s="51">
        <v>0</v>
      </c>
      <c r="Q47" s="51">
        <v>0</v>
      </c>
      <c r="R47" s="51">
        <v>0</v>
      </c>
      <c r="S47" s="51">
        <v>0</v>
      </c>
    </row>
    <row r="48" spans="1:20" ht="45">
      <c r="A48" s="99" t="s">
        <v>201</v>
      </c>
      <c r="B48" s="100" t="s">
        <v>215</v>
      </c>
      <c r="C48" s="51"/>
      <c r="D48" s="51"/>
      <c r="E48" s="51"/>
      <c r="F48" s="51"/>
      <c r="G48" s="51"/>
      <c r="H48" s="51"/>
      <c r="I48" s="51">
        <v>0</v>
      </c>
      <c r="J48" s="51">
        <v>0</v>
      </c>
      <c r="K48" s="51">
        <v>0</v>
      </c>
      <c r="L48" s="51">
        <v>0</v>
      </c>
      <c r="M48" s="51">
        <v>0</v>
      </c>
      <c r="N48" s="51">
        <v>65103.07</v>
      </c>
      <c r="O48" s="51">
        <v>10539.19</v>
      </c>
      <c r="P48" s="51">
        <v>9994.0499999999993</v>
      </c>
      <c r="Q48" s="51">
        <v>10642.34</v>
      </c>
      <c r="R48" s="51">
        <v>9396.82</v>
      </c>
      <c r="S48" s="51">
        <v>3524.52</v>
      </c>
    </row>
    <row r="49" spans="1:19" ht="39.950000000000003" customHeight="1">
      <c r="A49" s="101" t="s">
        <v>101</v>
      </c>
      <c r="B49" s="100" t="s">
        <v>197</v>
      </c>
      <c r="C49" s="51"/>
      <c r="D49" s="51"/>
      <c r="E49" s="51"/>
      <c r="F49" s="51"/>
      <c r="G49" s="51"/>
      <c r="H49" s="51"/>
      <c r="I49" s="51">
        <v>0</v>
      </c>
      <c r="J49" s="51">
        <v>0</v>
      </c>
      <c r="K49" s="51">
        <v>0</v>
      </c>
      <c r="L49" s="51">
        <v>0</v>
      </c>
      <c r="M49" s="51">
        <v>0</v>
      </c>
      <c r="N49" s="51">
        <v>65103.07</v>
      </c>
      <c r="O49" s="51">
        <v>10539.19</v>
      </c>
      <c r="P49" s="51">
        <v>9994.0499999999993</v>
      </c>
      <c r="Q49" s="51">
        <v>10642.34</v>
      </c>
      <c r="R49" s="51">
        <v>9396.82</v>
      </c>
      <c r="S49" s="51">
        <v>3524.52</v>
      </c>
    </row>
    <row r="50" spans="1:19" ht="39.950000000000003" customHeight="1">
      <c r="A50" s="105" t="s">
        <v>97</v>
      </c>
      <c r="B50" s="104" t="s">
        <v>179</v>
      </c>
      <c r="C50" s="51"/>
      <c r="D50" s="51"/>
      <c r="E50" s="51"/>
      <c r="F50" s="51"/>
      <c r="G50" s="51"/>
      <c r="H50" s="51"/>
      <c r="I50" s="51">
        <v>0</v>
      </c>
      <c r="J50" s="51">
        <v>176949.56</v>
      </c>
      <c r="K50" s="51">
        <v>141508.38999999998</v>
      </c>
      <c r="L50" s="51">
        <v>158857.59</v>
      </c>
      <c r="M50" s="51">
        <v>225767.95</v>
      </c>
      <c r="N50" s="51">
        <v>236434.78</v>
      </c>
      <c r="O50" s="51">
        <v>218406.42</v>
      </c>
      <c r="P50" s="51">
        <v>183640.78</v>
      </c>
      <c r="Q50" s="51">
        <v>188252.79</v>
      </c>
      <c r="R50" s="51">
        <v>234906.75</v>
      </c>
      <c r="S50" s="51">
        <v>226301</v>
      </c>
    </row>
    <row r="51" spans="1:19" ht="39.950000000000003" customHeight="1">
      <c r="A51" s="105" t="s">
        <v>98</v>
      </c>
      <c r="B51" s="104" t="s">
        <v>178</v>
      </c>
      <c r="C51" s="51"/>
      <c r="D51" s="51"/>
      <c r="E51" s="51"/>
      <c r="F51" s="51"/>
      <c r="G51" s="51"/>
      <c r="H51" s="51"/>
      <c r="I51" s="51">
        <v>0</v>
      </c>
      <c r="J51" s="51">
        <v>183065.53</v>
      </c>
      <c r="K51" s="51">
        <v>141508.39000000001</v>
      </c>
      <c r="L51" s="51">
        <v>158857.59</v>
      </c>
      <c r="M51" s="51">
        <v>227047.63999999998</v>
      </c>
      <c r="N51" s="51">
        <v>232602.15</v>
      </c>
      <c r="O51" s="51">
        <v>219066.76</v>
      </c>
      <c r="P51" s="51">
        <v>183335.86</v>
      </c>
      <c r="Q51" s="51">
        <v>197205.1</v>
      </c>
      <c r="R51" s="51">
        <v>231780.03</v>
      </c>
      <c r="S51" s="51">
        <v>224879.7</v>
      </c>
    </row>
    <row r="52" spans="1:19" ht="39.950000000000003" customHeight="1">
      <c r="A52" s="105" t="s">
        <v>147</v>
      </c>
      <c r="B52" s="104" t="s">
        <v>216</v>
      </c>
      <c r="C52" s="51"/>
      <c r="D52" s="51"/>
      <c r="E52" s="51"/>
      <c r="F52" s="51"/>
      <c r="G52" s="51"/>
      <c r="H52" s="51"/>
      <c r="I52" s="51">
        <v>0</v>
      </c>
      <c r="J52" s="51">
        <v>279418.34999999998</v>
      </c>
      <c r="K52" s="51">
        <v>957492.14</v>
      </c>
      <c r="L52" s="51">
        <v>811919.9</v>
      </c>
      <c r="M52" s="51">
        <v>1092128</v>
      </c>
      <c r="N52" s="51">
        <v>1968253.23</v>
      </c>
      <c r="O52" s="51">
        <v>1330881.1200000001</v>
      </c>
      <c r="P52" s="51">
        <v>1018522.4</v>
      </c>
      <c r="Q52" s="51">
        <v>1070823.97</v>
      </c>
      <c r="R52" s="51">
        <v>1187084.8999999999</v>
      </c>
      <c r="S52" s="51">
        <v>286055.52</v>
      </c>
    </row>
    <row r="53" spans="1:19" ht="39.950000000000003" customHeight="1">
      <c r="A53" s="105" t="s">
        <v>148</v>
      </c>
      <c r="B53" s="104" t="s">
        <v>190</v>
      </c>
      <c r="C53" s="51"/>
      <c r="D53" s="51"/>
      <c r="E53" s="51"/>
      <c r="F53" s="51"/>
      <c r="G53" s="51"/>
      <c r="H53" s="51"/>
      <c r="I53" s="51">
        <v>0</v>
      </c>
      <c r="J53" s="51">
        <v>279418.34999999998</v>
      </c>
      <c r="K53" s="51">
        <v>957492.14</v>
      </c>
      <c r="L53" s="51">
        <v>811919.9</v>
      </c>
      <c r="M53" s="51">
        <v>1092128</v>
      </c>
      <c r="N53" s="51">
        <v>1968253.23</v>
      </c>
      <c r="O53" s="51">
        <v>1330881.1200000001</v>
      </c>
      <c r="P53" s="51">
        <v>1018522.4</v>
      </c>
      <c r="Q53" s="51">
        <v>1070823.97</v>
      </c>
      <c r="R53" s="51">
        <v>1187084.8999999999</v>
      </c>
      <c r="S53" s="51">
        <v>286055.52</v>
      </c>
    </row>
    <row r="54" spans="1:19" ht="39.950000000000003" customHeight="1">
      <c r="A54" s="103" t="s">
        <v>99</v>
      </c>
      <c r="B54" s="102" t="s">
        <v>191</v>
      </c>
      <c r="C54" s="51"/>
      <c r="D54" s="51"/>
      <c r="E54" s="51"/>
      <c r="F54" s="51"/>
      <c r="G54" s="51"/>
      <c r="H54" s="51"/>
      <c r="I54" s="51">
        <v>0</v>
      </c>
      <c r="J54" s="51">
        <v>0</v>
      </c>
      <c r="K54" s="51">
        <v>7943.68</v>
      </c>
      <c r="L54" s="51">
        <v>5917.77</v>
      </c>
      <c r="M54" s="51">
        <v>7265</v>
      </c>
      <c r="N54" s="51">
        <v>46390.22</v>
      </c>
      <c r="O54" s="51">
        <v>56651.68</v>
      </c>
      <c r="P54" s="51">
        <v>58035.25</v>
      </c>
      <c r="Q54" s="51">
        <v>40690.089999999997</v>
      </c>
      <c r="R54" s="51">
        <v>51861.74</v>
      </c>
      <c r="S54" s="51">
        <f>83796.66+35.19</f>
        <v>83831.850000000006</v>
      </c>
    </row>
    <row r="55" spans="1:19" ht="39.950000000000003" customHeight="1">
      <c r="A55" s="103" t="s">
        <v>103</v>
      </c>
      <c r="B55" s="102" t="s">
        <v>192</v>
      </c>
      <c r="C55" s="51"/>
      <c r="D55" s="51"/>
      <c r="E55" s="51"/>
      <c r="F55" s="51"/>
      <c r="G55" s="51"/>
      <c r="H55" s="51"/>
      <c r="I55" s="51">
        <v>0</v>
      </c>
      <c r="J55" s="51">
        <v>0</v>
      </c>
      <c r="K55" s="51">
        <v>2661.82</v>
      </c>
      <c r="L55" s="51">
        <v>3562.7</v>
      </c>
      <c r="M55" s="51">
        <v>3184.16</v>
      </c>
      <c r="N55" s="51">
        <v>46390.22</v>
      </c>
      <c r="O55" s="51">
        <v>56651.68</v>
      </c>
      <c r="P55" s="51">
        <v>58035.3</v>
      </c>
      <c r="Q55" s="51">
        <v>40690.089999999997</v>
      </c>
      <c r="R55" s="51">
        <v>51861.74</v>
      </c>
      <c r="S55" s="51">
        <v>83831.850000000006</v>
      </c>
    </row>
    <row r="56" spans="1:19" ht="39.950000000000003" customHeight="1">
      <c r="A56" s="103" t="s">
        <v>145</v>
      </c>
      <c r="B56" s="102" t="s">
        <v>180</v>
      </c>
      <c r="C56" s="51"/>
      <c r="D56" s="51"/>
      <c r="E56" s="51"/>
      <c r="F56" s="51"/>
      <c r="G56" s="51"/>
      <c r="H56" s="51"/>
      <c r="I56" s="51">
        <v>0</v>
      </c>
      <c r="J56" s="51">
        <v>106132.56</v>
      </c>
      <c r="K56" s="51">
        <v>122518.14</v>
      </c>
      <c r="L56" s="51">
        <v>144230.01</v>
      </c>
      <c r="M56" s="51">
        <v>244338.8</v>
      </c>
      <c r="N56" s="51">
        <v>218512.91</v>
      </c>
      <c r="O56" s="51">
        <v>146167.62</v>
      </c>
      <c r="P56" s="51">
        <v>120244.95999999999</v>
      </c>
      <c r="Q56" s="51">
        <v>152589.28</v>
      </c>
      <c r="R56" s="51">
        <v>193654.97</v>
      </c>
      <c r="S56" s="51">
        <v>152793.81</v>
      </c>
    </row>
    <row r="57" spans="1:19" ht="39.950000000000003" customHeight="1">
      <c r="A57" s="103" t="s">
        <v>146</v>
      </c>
      <c r="B57" s="102" t="s">
        <v>181</v>
      </c>
      <c r="C57" s="51"/>
      <c r="D57" s="51"/>
      <c r="E57" s="51"/>
      <c r="F57" s="51"/>
      <c r="G57" s="51"/>
      <c r="H57" s="51"/>
      <c r="I57" s="51">
        <v>0</v>
      </c>
      <c r="J57" s="51">
        <v>114261.76000000001</v>
      </c>
      <c r="K57" s="51">
        <v>122518.14</v>
      </c>
      <c r="L57" s="51">
        <v>144230.01</v>
      </c>
      <c r="M57" s="51">
        <v>242815.9</v>
      </c>
      <c r="N57" s="51">
        <v>214679.22</v>
      </c>
      <c r="O57" s="51">
        <v>146884.91</v>
      </c>
      <c r="P57" s="51">
        <v>121163.96999999999</v>
      </c>
      <c r="Q57" s="51">
        <v>149372.09</v>
      </c>
      <c r="R57" s="51">
        <v>198909.08000000002</v>
      </c>
      <c r="S57" s="51">
        <v>147400.47999999998</v>
      </c>
    </row>
    <row r="58" spans="1:19" ht="39.950000000000003" customHeight="1">
      <c r="A58" s="106" t="s">
        <v>149</v>
      </c>
      <c r="B58" s="107" t="s">
        <v>193</v>
      </c>
      <c r="C58" s="51"/>
      <c r="D58" s="51"/>
      <c r="E58" s="51"/>
      <c r="F58" s="51"/>
      <c r="G58" s="51"/>
      <c r="H58" s="51"/>
      <c r="I58" s="51">
        <v>0</v>
      </c>
      <c r="J58" s="51">
        <v>0</v>
      </c>
      <c r="K58" s="51">
        <v>0</v>
      </c>
      <c r="L58" s="51">
        <v>0</v>
      </c>
      <c r="M58" s="51">
        <v>0</v>
      </c>
      <c r="N58" s="51">
        <v>0</v>
      </c>
      <c r="O58" s="51">
        <v>0</v>
      </c>
      <c r="P58" s="51">
        <v>0</v>
      </c>
      <c r="Q58" s="51">
        <v>0</v>
      </c>
      <c r="R58" s="51">
        <v>0</v>
      </c>
      <c r="S58" s="51">
        <v>0</v>
      </c>
    </row>
    <row r="59" spans="1:19" ht="39.950000000000003" customHeight="1">
      <c r="A59" s="106" t="s">
        <v>150</v>
      </c>
      <c r="B59" s="107" t="s">
        <v>194</v>
      </c>
      <c r="C59" s="51"/>
      <c r="D59" s="51"/>
      <c r="E59" s="51"/>
      <c r="F59" s="51"/>
      <c r="G59" s="51"/>
      <c r="H59" s="51"/>
      <c r="I59" s="51">
        <v>0</v>
      </c>
      <c r="J59" s="51">
        <v>0</v>
      </c>
      <c r="K59" s="51">
        <v>0</v>
      </c>
      <c r="L59" s="51">
        <v>0</v>
      </c>
      <c r="M59" s="51">
        <v>0</v>
      </c>
      <c r="N59" s="51">
        <v>0</v>
      </c>
      <c r="O59" s="51">
        <v>0</v>
      </c>
      <c r="P59" s="51">
        <v>0</v>
      </c>
      <c r="Q59" s="51">
        <v>0</v>
      </c>
      <c r="R59" s="51">
        <v>0</v>
      </c>
      <c r="S59" s="51">
        <v>0</v>
      </c>
    </row>
    <row r="60" spans="1:19" ht="39.950000000000003" customHeight="1">
      <c r="A60" s="106" t="s">
        <v>151</v>
      </c>
      <c r="B60" s="107" t="s">
        <v>182</v>
      </c>
      <c r="C60" s="51"/>
      <c r="D60" s="51"/>
      <c r="E60" s="51"/>
      <c r="F60" s="51"/>
      <c r="G60" s="51"/>
      <c r="H60" s="51"/>
      <c r="I60" s="51">
        <v>0</v>
      </c>
      <c r="J60" s="51">
        <v>192560.52</v>
      </c>
      <c r="K60" s="51">
        <v>166332.78999999998</v>
      </c>
      <c r="L60" s="51">
        <v>27606.04</v>
      </c>
      <c r="M60" s="51">
        <v>47070.6</v>
      </c>
      <c r="N60" s="51">
        <v>28082.12</v>
      </c>
      <c r="O60" s="51">
        <v>69749.97</v>
      </c>
      <c r="P60" s="51">
        <v>178880.94</v>
      </c>
      <c r="Q60" s="51">
        <v>174038.61</v>
      </c>
      <c r="R60" s="51">
        <v>166709.82999999999</v>
      </c>
      <c r="S60" s="51">
        <v>169367.5</v>
      </c>
    </row>
    <row r="61" spans="1:19" ht="39.950000000000003" customHeight="1">
      <c r="A61" s="106" t="s">
        <v>152</v>
      </c>
      <c r="B61" s="107" t="s">
        <v>185</v>
      </c>
      <c r="C61" s="51"/>
      <c r="D61" s="51"/>
      <c r="E61" s="51"/>
      <c r="F61" s="51"/>
      <c r="G61" s="51"/>
      <c r="H61" s="51"/>
      <c r="I61" s="51">
        <v>0</v>
      </c>
      <c r="J61" s="51">
        <v>173343.63</v>
      </c>
      <c r="K61" s="51">
        <v>166332.78999999998</v>
      </c>
      <c r="L61" s="51">
        <v>27606.04</v>
      </c>
      <c r="M61" s="51">
        <v>46830.67</v>
      </c>
      <c r="N61" s="51">
        <v>28165.64</v>
      </c>
      <c r="O61" s="51">
        <v>69775.8</v>
      </c>
      <c r="P61" s="51">
        <v>178856.14</v>
      </c>
      <c r="Q61" s="51">
        <v>169096.13</v>
      </c>
      <c r="R61" s="51">
        <v>170299.44</v>
      </c>
      <c r="S61" s="51">
        <v>170693.98</v>
      </c>
    </row>
    <row r="62" spans="1:19" ht="39.950000000000003" customHeight="1">
      <c r="A62" s="108" t="s">
        <v>153</v>
      </c>
      <c r="B62" s="109" t="s">
        <v>195</v>
      </c>
      <c r="C62" s="51"/>
      <c r="D62" s="51"/>
      <c r="E62" s="51"/>
      <c r="F62" s="51"/>
      <c r="G62" s="51"/>
      <c r="H62" s="51"/>
      <c r="I62" s="51">
        <v>0</v>
      </c>
      <c r="J62" s="51">
        <v>0</v>
      </c>
      <c r="K62" s="51">
        <v>0</v>
      </c>
      <c r="L62" s="51">
        <v>0</v>
      </c>
      <c r="M62" s="51">
        <v>0</v>
      </c>
      <c r="N62" s="51">
        <v>0</v>
      </c>
      <c r="O62" s="51">
        <v>0</v>
      </c>
      <c r="P62" s="51">
        <v>0</v>
      </c>
      <c r="Q62" s="51">
        <v>0</v>
      </c>
      <c r="R62" s="51">
        <v>0</v>
      </c>
      <c r="S62" s="51">
        <v>0</v>
      </c>
    </row>
    <row r="63" spans="1:19" ht="39.950000000000003" customHeight="1">
      <c r="A63" s="108" t="s">
        <v>154</v>
      </c>
      <c r="B63" s="109" t="s">
        <v>196</v>
      </c>
      <c r="C63" s="51"/>
      <c r="D63" s="51"/>
      <c r="E63" s="51"/>
      <c r="F63" s="51"/>
      <c r="G63" s="51"/>
      <c r="H63" s="51"/>
      <c r="I63" s="51">
        <v>0</v>
      </c>
      <c r="J63" s="51">
        <v>0</v>
      </c>
      <c r="K63" s="51">
        <v>0</v>
      </c>
      <c r="L63" s="51">
        <v>0</v>
      </c>
      <c r="M63" s="51">
        <v>0</v>
      </c>
      <c r="N63" s="51">
        <v>0</v>
      </c>
      <c r="O63" s="51">
        <v>0</v>
      </c>
      <c r="P63" s="51">
        <v>0</v>
      </c>
      <c r="Q63" s="51">
        <v>0</v>
      </c>
      <c r="R63" s="51">
        <v>0</v>
      </c>
      <c r="S63" s="51">
        <v>0</v>
      </c>
    </row>
    <row r="64" spans="1:19" ht="39.950000000000003" customHeight="1">
      <c r="A64" s="108" t="s">
        <v>155</v>
      </c>
      <c r="B64" s="109" t="s">
        <v>183</v>
      </c>
      <c r="C64" s="51"/>
      <c r="D64" s="51"/>
      <c r="E64" s="51"/>
      <c r="F64" s="51"/>
      <c r="G64" s="51"/>
      <c r="H64" s="51"/>
      <c r="I64" s="51">
        <v>0</v>
      </c>
      <c r="J64" s="51">
        <v>0</v>
      </c>
      <c r="K64" s="51">
        <v>13215.34</v>
      </c>
      <c r="L64" s="51">
        <v>8888.61</v>
      </c>
      <c r="M64" s="51">
        <v>0</v>
      </c>
      <c r="N64" s="51">
        <v>9298.6</v>
      </c>
      <c r="O64" s="51">
        <v>16919.97</v>
      </c>
      <c r="P64" s="51">
        <v>6977.55</v>
      </c>
      <c r="Q64" s="51">
        <v>8763.3799999999992</v>
      </c>
      <c r="R64" s="51">
        <v>11850</v>
      </c>
      <c r="S64" s="51">
        <v>3387.52</v>
      </c>
    </row>
    <row r="65" spans="1:19" ht="39.950000000000003" customHeight="1">
      <c r="A65" s="108" t="s">
        <v>156</v>
      </c>
      <c r="B65" s="109" t="s">
        <v>184</v>
      </c>
      <c r="C65" s="51"/>
      <c r="D65" s="51"/>
      <c r="E65" s="51"/>
      <c r="F65" s="51"/>
      <c r="G65" s="51"/>
      <c r="H65" s="51"/>
      <c r="I65" s="51">
        <v>0</v>
      </c>
      <c r="J65" s="51">
        <v>0</v>
      </c>
      <c r="K65" s="51">
        <v>13215.34</v>
      </c>
      <c r="L65" s="51">
        <v>8888.61</v>
      </c>
      <c r="M65" s="51">
        <v>0</v>
      </c>
      <c r="N65" s="51">
        <v>9216.14</v>
      </c>
      <c r="O65" s="51">
        <v>16837.190000000002</v>
      </c>
      <c r="P65" s="51">
        <v>6973.8099999999995</v>
      </c>
      <c r="Q65" s="51">
        <v>8693.11</v>
      </c>
      <c r="R65" s="51">
        <v>11915.9</v>
      </c>
      <c r="S65" s="51">
        <v>3417.41</v>
      </c>
    </row>
    <row r="66" spans="1:19">
      <c r="N66" s="112"/>
    </row>
    <row r="67" spans="1:19">
      <c r="N67" s="112"/>
      <c r="O67" s="112"/>
    </row>
    <row r="68" spans="1:19">
      <c r="N68" s="112"/>
      <c r="O68" s="112"/>
      <c r="P68" s="112"/>
    </row>
    <row r="69" spans="1:19">
      <c r="N69" s="112"/>
      <c r="O69" s="112"/>
    </row>
    <row r="71" spans="1:19">
      <c r="N71" s="112"/>
    </row>
  </sheetData>
  <pageMargins left="0.70866141732283472" right="0.70866141732283472" top="0.78740157480314965" bottom="0.78740157480314965" header="0.31496062992125984" footer="0.31496062992125984"/>
  <pageSetup paperSize="8" scale="45" orientation="landscape" r:id="rId1"/>
  <ignoredErrors>
    <ignoredError sqref="S6 S5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sheetPr>
  <dimension ref="A1:S3706"/>
  <sheetViews>
    <sheetView showGridLines="0" topLeftCell="B1" zoomScaleNormal="100" workbookViewId="0">
      <pane ySplit="2" topLeftCell="A1018" activePane="bottomLeft" state="frozen"/>
      <selection activeCell="A3293" sqref="A3293"/>
      <selection pane="bottomLeft" activeCell="G32" sqref="G3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437.29</v>
      </c>
      <c r="S99" s="37">
        <v>437.29</v>
      </c>
    </row>
    <row r="100" spans="1:19">
      <c r="B100" s="6">
        <v>2020</v>
      </c>
      <c r="C100" s="36"/>
      <c r="D100" s="36"/>
      <c r="E100" s="36"/>
      <c r="F100" s="36"/>
      <c r="G100" s="36"/>
      <c r="H100" s="36"/>
      <c r="I100" s="36"/>
      <c r="J100" s="36"/>
      <c r="K100" s="36"/>
      <c r="L100" s="36"/>
      <c r="M100" s="36"/>
      <c r="N100" s="36"/>
      <c r="O100" s="36"/>
      <c r="P100" s="36"/>
      <c r="Q100" s="37">
        <v>598.79</v>
      </c>
      <c r="R100" s="37">
        <v>598.79</v>
      </c>
      <c r="S100" s="37">
        <v>598.79</v>
      </c>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276.33</v>
      </c>
      <c r="P102" s="37">
        <v>276.33</v>
      </c>
      <c r="Q102" s="37">
        <v>276.33</v>
      </c>
      <c r="R102" s="37">
        <v>276.33</v>
      </c>
      <c r="S102" s="37">
        <v>276.33</v>
      </c>
    </row>
    <row r="103" spans="1:19">
      <c r="A103" s="38"/>
      <c r="B103" s="6">
        <v>2017</v>
      </c>
      <c r="C103" s="36"/>
      <c r="D103" s="36"/>
      <c r="E103" s="36"/>
      <c r="F103" s="36"/>
      <c r="G103" s="36"/>
      <c r="H103" s="36"/>
      <c r="I103" s="36"/>
      <c r="J103" s="36"/>
      <c r="K103" s="36"/>
      <c r="L103" s="36"/>
      <c r="M103" s="36"/>
      <c r="N103" s="37">
        <v>73.45</v>
      </c>
      <c r="O103" s="37">
        <v>73.45</v>
      </c>
      <c r="P103" s="37">
        <v>73.45</v>
      </c>
      <c r="Q103" s="37">
        <v>73.45</v>
      </c>
      <c r="R103" s="37">
        <v>73.45</v>
      </c>
      <c r="S103" s="37">
        <v>73.45</v>
      </c>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2169.7199999999998</v>
      </c>
      <c r="M105" s="37">
        <v>2202.7600000000002</v>
      </c>
      <c r="N105" s="37">
        <v>2202.7600000000002</v>
      </c>
      <c r="O105" s="37">
        <v>2202.7600000000002</v>
      </c>
      <c r="P105" s="37">
        <v>2202.7600000000002</v>
      </c>
      <c r="Q105" s="37">
        <v>2202.7600000000002</v>
      </c>
      <c r="R105" s="37">
        <v>2202.7600000000002</v>
      </c>
      <c r="S105" s="37">
        <v>2202.7600000000002</v>
      </c>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v>1548.78</v>
      </c>
      <c r="K107" s="37">
        <v>1511.19</v>
      </c>
      <c r="L107" s="37">
        <v>1512.62</v>
      </c>
      <c r="M107" s="37">
        <v>1522.38</v>
      </c>
      <c r="N107" s="37">
        <v>1522.38</v>
      </c>
      <c r="O107" s="37">
        <v>1522.38</v>
      </c>
      <c r="P107" s="37">
        <v>1522.38</v>
      </c>
      <c r="Q107" s="37">
        <v>1522.38</v>
      </c>
      <c r="R107" s="37">
        <v>1522.38</v>
      </c>
      <c r="S107" s="37">
        <v>1522.38</v>
      </c>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v>23772.33</v>
      </c>
      <c r="K109" s="37">
        <v>22452.21</v>
      </c>
      <c r="L109" s="37">
        <v>22502.59</v>
      </c>
      <c r="M109" s="37">
        <v>22845.22</v>
      </c>
      <c r="N109" s="37">
        <v>22845.22</v>
      </c>
      <c r="O109" s="37">
        <v>22845.22</v>
      </c>
      <c r="P109" s="37">
        <v>22433.97</v>
      </c>
      <c r="Q109" s="37">
        <v>22433.97</v>
      </c>
      <c r="R109" s="37">
        <v>22433.97</v>
      </c>
      <c r="S109" s="37">
        <v>22433.97</v>
      </c>
    </row>
    <row r="110" spans="1:19">
      <c r="B110" s="6">
        <v>2010</v>
      </c>
      <c r="C110" s="36"/>
      <c r="D110" s="36"/>
      <c r="E110" s="36"/>
      <c r="F110" s="36"/>
      <c r="G110" s="37"/>
      <c r="H110" s="37"/>
      <c r="I110" s="37"/>
      <c r="J110" s="37">
        <v>59357.9</v>
      </c>
      <c r="K110" s="37">
        <v>56061.64</v>
      </c>
      <c r="L110" s="37">
        <v>56187.46</v>
      </c>
      <c r="M110" s="37">
        <v>57042.98</v>
      </c>
      <c r="N110" s="37">
        <v>57042.98</v>
      </c>
      <c r="O110" s="37">
        <v>57042.98</v>
      </c>
      <c r="P110" s="37">
        <v>57042.98</v>
      </c>
      <c r="Q110" s="37">
        <v>57042.98</v>
      </c>
      <c r="R110" s="37">
        <v>57042.98</v>
      </c>
      <c r="S110" s="37">
        <v>57042.98</v>
      </c>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v>12261.22</v>
      </c>
      <c r="K113" s="37">
        <v>11580.32</v>
      </c>
      <c r="L113" s="37">
        <v>11606.31</v>
      </c>
      <c r="M113" s="37">
        <v>11783.03</v>
      </c>
      <c r="N113" s="37">
        <v>11783.03</v>
      </c>
      <c r="O113" s="37">
        <v>11783.03</v>
      </c>
      <c r="P113" s="37">
        <v>11783.03</v>
      </c>
      <c r="Q113" s="37">
        <v>11783.03</v>
      </c>
      <c r="R113" s="37">
        <v>11783.03</v>
      </c>
      <c r="S113" s="37">
        <v>11783.03</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v>2255.5100000000002</v>
      </c>
      <c r="K115" s="37">
        <v>2130.2600000000002</v>
      </c>
      <c r="L115" s="37">
        <v>2135.04</v>
      </c>
      <c r="M115" s="37">
        <v>2167.5500000000002</v>
      </c>
      <c r="N115" s="37">
        <v>2167.5500000000002</v>
      </c>
      <c r="O115" s="37">
        <v>2167.5500000000002</v>
      </c>
      <c r="P115" s="37">
        <v>2167.5500000000002</v>
      </c>
      <c r="Q115" s="37">
        <v>2167.5500000000002</v>
      </c>
      <c r="R115" s="37">
        <v>2167.5500000000002</v>
      </c>
      <c r="S115" s="37">
        <v>2167.5500000000002</v>
      </c>
    </row>
    <row r="116" spans="2:19">
      <c r="B116" s="6">
        <v>2004</v>
      </c>
      <c r="C116" s="37"/>
      <c r="D116" s="37"/>
      <c r="E116" s="37"/>
      <c r="F116" s="37"/>
      <c r="G116" s="37"/>
      <c r="H116" s="37"/>
      <c r="I116" s="37"/>
      <c r="J116" s="37">
        <v>2845.43</v>
      </c>
      <c r="K116" s="37">
        <v>2687.42</v>
      </c>
      <c r="L116" s="37">
        <v>2693.45</v>
      </c>
      <c r="M116" s="37">
        <v>2734.46</v>
      </c>
      <c r="N116" s="37">
        <v>2734.46</v>
      </c>
      <c r="O116" s="37">
        <v>2734.46</v>
      </c>
      <c r="P116" s="37">
        <v>2734.46</v>
      </c>
      <c r="Q116" s="37">
        <v>2734.46</v>
      </c>
      <c r="R116" s="37">
        <v>2734.46</v>
      </c>
      <c r="S116" s="37">
        <v>2734.46</v>
      </c>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v>3350.15</v>
      </c>
      <c r="K123" s="37">
        <v>3164.11</v>
      </c>
      <c r="L123" s="37">
        <v>3171.21</v>
      </c>
      <c r="M123" s="37">
        <v>3219.49</v>
      </c>
      <c r="N123" s="37">
        <v>3219.49</v>
      </c>
      <c r="O123" s="37">
        <v>3219.49</v>
      </c>
      <c r="P123" s="37">
        <v>3219.49</v>
      </c>
      <c r="Q123" s="37">
        <v>3219.49</v>
      </c>
      <c r="R123" s="37">
        <v>3219.49</v>
      </c>
      <c r="S123" s="37">
        <v>3219.49</v>
      </c>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v>335.41</v>
      </c>
      <c r="K126" s="37">
        <v>335.41</v>
      </c>
      <c r="L126" s="37">
        <v>335.41</v>
      </c>
      <c r="M126" s="37">
        <v>335.41</v>
      </c>
      <c r="N126" s="37">
        <v>335.41</v>
      </c>
      <c r="O126" s="37">
        <v>335.41</v>
      </c>
      <c r="P126" s="37">
        <v>335.41</v>
      </c>
      <c r="Q126" s="37">
        <v>335.41</v>
      </c>
      <c r="R126" s="37">
        <v>335.41</v>
      </c>
      <c r="S126" s="37">
        <v>335.41</v>
      </c>
    </row>
    <row r="127" spans="2:19">
      <c r="B127" s="6">
        <v>1993</v>
      </c>
      <c r="C127" s="37"/>
      <c r="D127" s="37"/>
      <c r="E127" s="37"/>
      <c r="F127" s="37"/>
      <c r="G127" s="37"/>
      <c r="H127" s="37"/>
      <c r="I127" s="37"/>
      <c r="J127" s="37">
        <v>380.91</v>
      </c>
      <c r="K127" s="37">
        <v>380.91</v>
      </c>
      <c r="L127" s="37">
        <v>380.91</v>
      </c>
      <c r="M127" s="37">
        <v>380.91</v>
      </c>
      <c r="N127" s="37">
        <v>380.91</v>
      </c>
      <c r="O127" s="37">
        <v>380.91</v>
      </c>
      <c r="P127" s="37">
        <v>380.91</v>
      </c>
      <c r="Q127" s="37">
        <v>380.91</v>
      </c>
      <c r="R127" s="37">
        <v>380.91</v>
      </c>
      <c r="S127" s="37">
        <v>380.91</v>
      </c>
    </row>
    <row r="128" spans="2:19">
      <c r="B128" s="6">
        <v>1992</v>
      </c>
      <c r="C128" s="37"/>
      <c r="D128" s="37"/>
      <c r="E128" s="37"/>
      <c r="F128" s="37"/>
      <c r="G128" s="37"/>
      <c r="H128" s="37"/>
      <c r="I128" s="37"/>
      <c r="J128" s="37">
        <v>881.98</v>
      </c>
      <c r="K128" s="37">
        <v>881.98</v>
      </c>
      <c r="L128" s="37">
        <v>881.98</v>
      </c>
      <c r="M128" s="37">
        <v>881.98</v>
      </c>
      <c r="N128" s="37">
        <v>881.98</v>
      </c>
      <c r="O128" s="37">
        <v>881.98</v>
      </c>
      <c r="P128" s="37">
        <v>881.98</v>
      </c>
      <c r="Q128" s="37">
        <v>881.98</v>
      </c>
      <c r="R128" s="37">
        <v>881.98</v>
      </c>
      <c r="S128" s="37">
        <v>881.98</v>
      </c>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106989.62</v>
      </c>
      <c r="K191" s="8">
        <f>SUM(K104:K190)</f>
        <v>101185.44999999998</v>
      </c>
      <c r="L191" s="8">
        <f t="shared" si="1"/>
        <v>103576.7</v>
      </c>
      <c r="M191" s="8">
        <f>SUM(M104:M190)</f>
        <v>105116.17000000001</v>
      </c>
      <c r="N191" s="11">
        <f>SUM(N99:N190)</f>
        <v>105189.62000000002</v>
      </c>
      <c r="O191" s="11">
        <f>SUM(O99:O190)</f>
        <v>105465.95000000001</v>
      </c>
      <c r="P191" s="11">
        <f>SUM(P99:P190)</f>
        <v>105054.70000000001</v>
      </c>
      <c r="Q191" s="11">
        <f>SUM(Q99:Q190)</f>
        <v>105653.49000000002</v>
      </c>
      <c r="R191" s="11">
        <f>SUM(R98:R190)</f>
        <v>106090.78000000003</v>
      </c>
      <c r="S191" s="11">
        <f>SUM(S98:S190)</f>
        <v>106090.78000000003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v>33183.980000000003</v>
      </c>
      <c r="K205" s="37">
        <v>33196.86</v>
      </c>
      <c r="L205" s="37">
        <v>33266</v>
      </c>
      <c r="M205" s="37">
        <v>32096.58</v>
      </c>
      <c r="N205" s="37">
        <v>32096.58</v>
      </c>
      <c r="O205" s="37">
        <v>32096.58</v>
      </c>
      <c r="P205" s="37">
        <v>32096.58</v>
      </c>
      <c r="Q205" s="37">
        <v>32096.58</v>
      </c>
      <c r="R205" s="37">
        <v>32096.58</v>
      </c>
      <c r="S205" s="37">
        <v>32096.58</v>
      </c>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v>748.57</v>
      </c>
      <c r="K214" s="37">
        <v>748.57</v>
      </c>
      <c r="L214" s="37">
        <v>748.57</v>
      </c>
      <c r="M214" s="37">
        <v>748.57</v>
      </c>
      <c r="N214" s="37">
        <v>748.57</v>
      </c>
      <c r="O214" s="37">
        <v>748.57</v>
      </c>
      <c r="P214" s="37">
        <v>748.57</v>
      </c>
      <c r="Q214" s="37">
        <v>748.57</v>
      </c>
      <c r="R214" s="37">
        <v>748.57</v>
      </c>
      <c r="S214" s="37">
        <v>748.57</v>
      </c>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33932.550000000003</v>
      </c>
      <c r="K286" s="8">
        <f>SUM(K199:K285)</f>
        <v>33945.43</v>
      </c>
      <c r="L286" s="8">
        <f t="shared" si="2"/>
        <v>34014.57</v>
      </c>
      <c r="M286" s="8">
        <f>SUM(M199:M285)</f>
        <v>32845.15</v>
      </c>
      <c r="N286" s="11">
        <f>SUM(N194:N285)</f>
        <v>32845.15</v>
      </c>
      <c r="O286" s="11">
        <f>SUM(O194:O285)</f>
        <v>32845.15</v>
      </c>
      <c r="P286" s="11">
        <f>SUM(P194:P285)</f>
        <v>32845.15</v>
      </c>
      <c r="Q286" s="11">
        <f>SUM(Q194:Q285)</f>
        <v>32845.15</v>
      </c>
      <c r="R286" s="11">
        <f>SUM(R193:R285)</f>
        <v>32845.15</v>
      </c>
      <c r="S286" s="11">
        <f>SUM(S193:S285)</f>
        <v>32845.15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f>1125.56+865.7</f>
        <v>1991.26</v>
      </c>
      <c r="O293" s="37">
        <f t="shared" ref="O293:R293" si="3">1125.56+865.7</f>
        <v>1991.26</v>
      </c>
      <c r="P293" s="37">
        <f t="shared" si="3"/>
        <v>1991.26</v>
      </c>
      <c r="Q293" s="37">
        <f t="shared" si="3"/>
        <v>1991.26</v>
      </c>
      <c r="R293" s="37">
        <f t="shared" si="3"/>
        <v>1991.26</v>
      </c>
      <c r="S293" s="37">
        <v>1991.26</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v>98821.73</v>
      </c>
      <c r="K304" s="37">
        <v>98821.73</v>
      </c>
      <c r="L304" s="37">
        <v>99031.19</v>
      </c>
      <c r="M304" s="37">
        <v>95694.23</v>
      </c>
      <c r="N304" s="37">
        <v>95694.23</v>
      </c>
      <c r="O304" s="37">
        <v>95694.23</v>
      </c>
      <c r="P304" s="37">
        <v>95694.23</v>
      </c>
      <c r="Q304" s="37">
        <v>95694.23</v>
      </c>
      <c r="R304" s="37">
        <v>95694.23</v>
      </c>
      <c r="S304" s="37">
        <v>95694.23</v>
      </c>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v>42932.47</v>
      </c>
      <c r="K313" s="37">
        <v>51182.55</v>
      </c>
      <c r="L313" s="37">
        <v>51292.06</v>
      </c>
      <c r="M313" s="37">
        <v>57663.240000000005</v>
      </c>
      <c r="N313" s="37">
        <v>57663.240000000005</v>
      </c>
      <c r="O313" s="37">
        <v>57663.240000000005</v>
      </c>
      <c r="P313" s="37">
        <v>57663.240000000005</v>
      </c>
      <c r="Q313" s="37">
        <v>57663.240000000005</v>
      </c>
      <c r="R313" s="37">
        <v>57663.240000000005</v>
      </c>
      <c r="S313" s="37">
        <v>57663.240000000005</v>
      </c>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4">SUM(J294:J380)</f>
        <v>141754.20000000001</v>
      </c>
      <c r="K381" s="8">
        <f>SUM(K294:K380)</f>
        <v>150004.28</v>
      </c>
      <c r="L381" s="8">
        <f t="shared" ref="L381" si="5">SUM(L294:L380)</f>
        <v>150323.25</v>
      </c>
      <c r="M381" s="8">
        <f>SUM(M294:M380)</f>
        <v>153357.47</v>
      </c>
      <c r="N381" s="11">
        <f>SUM(N289:N380)</f>
        <v>155348.72999999998</v>
      </c>
      <c r="O381" s="11">
        <f>SUM(O289:O380)</f>
        <v>155348.72999999998</v>
      </c>
      <c r="P381" s="11">
        <f>SUM(P289:P380)</f>
        <v>155348.72999999998</v>
      </c>
      <c r="Q381" s="11">
        <f>SUM(Q289:Q380)</f>
        <v>155348.72999999998</v>
      </c>
      <c r="R381" s="11">
        <f>SUM(R288:R380)</f>
        <v>155348.72999999998</v>
      </c>
      <c r="S381" s="11">
        <f>SUM(S288:S380)</f>
        <v>155348.72999999998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6">SUM(J389:J475)</f>
        <v>0</v>
      </c>
      <c r="K476" s="8">
        <f>SUM(K389:K475)</f>
        <v>0</v>
      </c>
      <c r="L476" s="8">
        <f t="shared" ref="L476" si="7">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1304.9000000000001</v>
      </c>
      <c r="S479" s="37">
        <v>1304.9000000000001</v>
      </c>
    </row>
    <row r="480" spans="1:19">
      <c r="B480" s="6">
        <v>2020</v>
      </c>
      <c r="C480" s="36"/>
      <c r="D480" s="36"/>
      <c r="E480" s="36"/>
      <c r="F480" s="36"/>
      <c r="G480" s="36"/>
      <c r="H480" s="36"/>
      <c r="I480" s="36"/>
      <c r="J480" s="36"/>
      <c r="K480" s="36"/>
      <c r="L480" s="36"/>
      <c r="M480" s="36"/>
      <c r="N480" s="36"/>
      <c r="O480" s="36"/>
      <c r="P480" s="36"/>
      <c r="Q480" s="37">
        <v>9547.3700000000008</v>
      </c>
      <c r="R480" s="37">
        <v>9547.3700000000008</v>
      </c>
      <c r="S480" s="37">
        <v>9547.3700000000008</v>
      </c>
    </row>
    <row r="481" spans="1:19">
      <c r="A481" s="40"/>
      <c r="B481" s="6">
        <v>2019</v>
      </c>
      <c r="C481" s="36"/>
      <c r="D481" s="36"/>
      <c r="E481" s="36"/>
      <c r="F481" s="36"/>
      <c r="G481" s="36"/>
      <c r="H481" s="36"/>
      <c r="I481" s="36"/>
      <c r="J481" s="36"/>
      <c r="K481" s="36"/>
      <c r="L481" s="36"/>
      <c r="M481" s="36"/>
      <c r="N481" s="36"/>
      <c r="O481" s="36"/>
      <c r="P481" s="37">
        <v>5123.1899999999996</v>
      </c>
      <c r="Q481" s="37">
        <v>5123.1899999999996</v>
      </c>
      <c r="R481" s="37">
        <v>5123.1899999999996</v>
      </c>
      <c r="S481" s="37">
        <v>5123.1899999999996</v>
      </c>
    </row>
    <row r="482" spans="1:19">
      <c r="A482" s="40"/>
      <c r="B482" s="6">
        <v>2018</v>
      </c>
      <c r="C482" s="36"/>
      <c r="D482" s="36"/>
      <c r="E482" s="36"/>
      <c r="F482" s="36"/>
      <c r="G482" s="36"/>
      <c r="H482" s="36"/>
      <c r="I482" s="36"/>
      <c r="J482" s="36"/>
      <c r="K482" s="36"/>
      <c r="L482" s="36"/>
      <c r="M482" s="36"/>
      <c r="N482" s="36"/>
      <c r="O482" s="37">
        <v>3575.84</v>
      </c>
      <c r="P482" s="37">
        <v>3575.84</v>
      </c>
      <c r="Q482" s="37">
        <v>3575.84</v>
      </c>
      <c r="R482" s="37">
        <v>3575.84</v>
      </c>
      <c r="S482" s="37">
        <v>3575.84</v>
      </c>
    </row>
    <row r="483" spans="1:19">
      <c r="A483" s="40"/>
      <c r="B483" s="6">
        <v>2017</v>
      </c>
      <c r="C483" s="36"/>
      <c r="D483" s="36"/>
      <c r="E483" s="36"/>
      <c r="F483" s="36"/>
      <c r="G483" s="36"/>
      <c r="H483" s="36"/>
      <c r="I483" s="36"/>
      <c r="J483" s="36"/>
      <c r="K483" s="36"/>
      <c r="L483" s="36"/>
      <c r="M483" s="36"/>
      <c r="N483" s="37">
        <v>0</v>
      </c>
      <c r="O483" s="37"/>
      <c r="P483" s="37"/>
      <c r="Q483" s="37"/>
      <c r="R483" s="37"/>
      <c r="S483" s="37"/>
    </row>
    <row r="484" spans="1:19">
      <c r="B484" s="6">
        <v>2016</v>
      </c>
      <c r="C484" s="36"/>
      <c r="D484" s="36"/>
      <c r="E484" s="36"/>
      <c r="F484" s="36"/>
      <c r="G484" s="36"/>
      <c r="H484" s="36"/>
      <c r="I484" s="36"/>
      <c r="J484" s="36"/>
      <c r="K484" s="36"/>
      <c r="L484" s="36"/>
      <c r="M484" s="37">
        <v>2152.27</v>
      </c>
      <c r="N484" s="37">
        <v>2152.27</v>
      </c>
      <c r="O484" s="37">
        <v>2152.27</v>
      </c>
      <c r="P484" s="37">
        <v>2152.27</v>
      </c>
      <c r="Q484" s="37">
        <v>2152.27</v>
      </c>
      <c r="R484" s="37">
        <v>2152.27</v>
      </c>
      <c r="S484" s="37">
        <v>2152.27</v>
      </c>
    </row>
    <row r="485" spans="1:19">
      <c r="B485" s="6">
        <v>2015</v>
      </c>
      <c r="C485" s="36"/>
      <c r="D485" s="36"/>
      <c r="E485" s="36"/>
      <c r="F485" s="36"/>
      <c r="G485" s="36"/>
      <c r="H485" s="36"/>
      <c r="I485" s="36"/>
      <c r="J485" s="36"/>
      <c r="K485" s="36"/>
      <c r="L485" s="37">
        <v>1243.5</v>
      </c>
      <c r="M485" s="37">
        <v>1249.48</v>
      </c>
      <c r="N485" s="37">
        <v>1249.48</v>
      </c>
      <c r="O485" s="37">
        <v>1249.48</v>
      </c>
      <c r="P485" s="37">
        <v>1249.48</v>
      </c>
      <c r="Q485" s="37">
        <v>1249.48</v>
      </c>
      <c r="R485" s="37">
        <v>1249.48</v>
      </c>
      <c r="S485" s="37">
        <v>1249.48</v>
      </c>
    </row>
    <row r="486" spans="1:19">
      <c r="B486" s="6">
        <v>2014</v>
      </c>
      <c r="C486" s="36"/>
      <c r="D486" s="36"/>
      <c r="E486" s="36"/>
      <c r="F486" s="36"/>
      <c r="G486" s="36"/>
      <c r="H486" s="36"/>
      <c r="I486" s="36"/>
      <c r="J486" s="36"/>
      <c r="K486" s="37">
        <v>140.37</v>
      </c>
      <c r="L486" s="37">
        <v>140.68</v>
      </c>
      <c r="M486" s="37">
        <v>142.82</v>
      </c>
      <c r="N486" s="37">
        <v>142.82</v>
      </c>
      <c r="O486" s="37">
        <v>142.82</v>
      </c>
      <c r="P486" s="37">
        <v>142.82</v>
      </c>
      <c r="Q486" s="37">
        <v>142.82</v>
      </c>
      <c r="R486" s="37">
        <v>142.82</v>
      </c>
      <c r="S486" s="37">
        <v>142.82</v>
      </c>
    </row>
    <row r="487" spans="1:19">
      <c r="B487" s="6">
        <v>2013</v>
      </c>
      <c r="C487" s="36"/>
      <c r="D487" s="36"/>
      <c r="E487" s="36"/>
      <c r="F487" s="36"/>
      <c r="G487" s="36"/>
      <c r="H487" s="36"/>
      <c r="I487" s="36"/>
      <c r="J487" s="37">
        <v>4565.7299999999996</v>
      </c>
      <c r="K487" s="37">
        <v>4528.62</v>
      </c>
      <c r="L487" s="37">
        <v>4530.0200000000004</v>
      </c>
      <c r="M487" s="37">
        <v>5947</v>
      </c>
      <c r="N487" s="37">
        <v>5947</v>
      </c>
      <c r="O487" s="37">
        <v>5947</v>
      </c>
      <c r="P487" s="37">
        <v>5947</v>
      </c>
      <c r="Q487" s="37">
        <v>5947</v>
      </c>
      <c r="R487" s="37">
        <v>5947</v>
      </c>
      <c r="S487" s="37">
        <v>5947</v>
      </c>
    </row>
    <row r="488" spans="1:19">
      <c r="B488" s="6">
        <v>2012</v>
      </c>
      <c r="C488" s="36"/>
      <c r="D488" s="36"/>
      <c r="E488" s="36"/>
      <c r="F488" s="36"/>
      <c r="G488" s="36"/>
      <c r="H488" s="36"/>
      <c r="I488" s="37"/>
      <c r="J488" s="37">
        <v>7348.42</v>
      </c>
      <c r="K488" s="37">
        <v>7209.82</v>
      </c>
      <c r="L488" s="37">
        <v>7190.22</v>
      </c>
      <c r="M488" s="37">
        <v>7267.96</v>
      </c>
      <c r="N488" s="37">
        <v>7267.96</v>
      </c>
      <c r="O488" s="37">
        <v>7267.96</v>
      </c>
      <c r="P488" s="37">
        <v>7267.96</v>
      </c>
      <c r="Q488" s="37">
        <v>7036.75</v>
      </c>
      <c r="R488" s="37">
        <v>7036.75</v>
      </c>
      <c r="S488" s="37">
        <v>7036.75</v>
      </c>
    </row>
    <row r="489" spans="1:19">
      <c r="B489" s="6">
        <v>2011</v>
      </c>
      <c r="C489" s="36"/>
      <c r="D489" s="36"/>
      <c r="E489" s="36"/>
      <c r="F489" s="36"/>
      <c r="G489" s="36"/>
      <c r="H489" s="37"/>
      <c r="I489" s="37"/>
      <c r="J489" s="37">
        <v>632.83000000000004</v>
      </c>
      <c r="K489" s="37">
        <v>632.79999999999995</v>
      </c>
      <c r="L489" s="37">
        <v>629.54999999999995</v>
      </c>
      <c r="M489" s="37">
        <v>635</v>
      </c>
      <c r="N489" s="37">
        <v>635</v>
      </c>
      <c r="O489" s="37">
        <v>370.02</v>
      </c>
      <c r="P489" s="37">
        <v>370.02</v>
      </c>
      <c r="Q489" s="37">
        <v>370.02</v>
      </c>
      <c r="R489" s="37">
        <v>370.02</v>
      </c>
      <c r="S489" s="37">
        <v>370.02</v>
      </c>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v>777.78</v>
      </c>
      <c r="K491" s="37">
        <v>734.58</v>
      </c>
      <c r="L491" s="37">
        <v>736.23</v>
      </c>
      <c r="M491" s="37">
        <v>747.44</v>
      </c>
      <c r="N491" s="37">
        <v>747.44</v>
      </c>
      <c r="O491" s="37">
        <v>479.54</v>
      </c>
      <c r="P491" s="37">
        <v>479.54</v>
      </c>
      <c r="Q491" s="37">
        <v>479.54</v>
      </c>
      <c r="R491" s="37">
        <v>479.54000000000008</v>
      </c>
      <c r="S491" s="37">
        <v>479.54000000000008</v>
      </c>
    </row>
    <row r="492" spans="1:19">
      <c r="B492" s="6">
        <v>2008</v>
      </c>
      <c r="C492" s="36"/>
      <c r="D492" s="36"/>
      <c r="E492" s="37"/>
      <c r="F492" s="37"/>
      <c r="G492" s="37"/>
      <c r="H492" s="37"/>
      <c r="I492" s="37"/>
      <c r="J492" s="37">
        <v>764.14</v>
      </c>
      <c r="K492" s="37">
        <v>721.71</v>
      </c>
      <c r="L492" s="37">
        <v>723.32</v>
      </c>
      <c r="M492" s="37">
        <v>734.34</v>
      </c>
      <c r="N492" s="37">
        <v>734.34</v>
      </c>
      <c r="O492" s="37">
        <v>734.34</v>
      </c>
      <c r="P492" s="37">
        <v>734.34</v>
      </c>
      <c r="Q492" s="37">
        <v>651.38</v>
      </c>
      <c r="R492" s="37">
        <v>651.38</v>
      </c>
      <c r="S492" s="37">
        <v>651.38</v>
      </c>
    </row>
    <row r="493" spans="1:19">
      <c r="B493" s="6">
        <v>2007</v>
      </c>
      <c r="C493" s="36"/>
      <c r="D493" s="37"/>
      <c r="E493" s="37"/>
      <c r="F493" s="37"/>
      <c r="G493" s="37"/>
      <c r="H493" s="37"/>
      <c r="I493" s="37"/>
      <c r="J493" s="37">
        <v>3548.62</v>
      </c>
      <c r="K493" s="37">
        <v>3351.55</v>
      </c>
      <c r="L493" s="37">
        <v>3359.08</v>
      </c>
      <c r="M493" s="37">
        <v>3410.21</v>
      </c>
      <c r="N493" s="37">
        <v>3410.21</v>
      </c>
      <c r="O493" s="37">
        <v>3410.21</v>
      </c>
      <c r="P493" s="37">
        <v>3410.21</v>
      </c>
      <c r="Q493" s="37">
        <v>3371.73</v>
      </c>
      <c r="R493" s="37">
        <v>3371.73</v>
      </c>
      <c r="S493" s="37">
        <v>3371.73</v>
      </c>
    </row>
    <row r="494" spans="1:19">
      <c r="B494" s="6">
        <v>2006</v>
      </c>
      <c r="C494" s="37"/>
      <c r="D494" s="37"/>
      <c r="E494" s="37"/>
      <c r="F494" s="37"/>
      <c r="G494" s="37"/>
      <c r="H494" s="37"/>
      <c r="I494" s="37"/>
      <c r="J494" s="37">
        <v>457.91</v>
      </c>
      <c r="K494" s="37">
        <v>432.49</v>
      </c>
      <c r="L494" s="37">
        <v>433.44</v>
      </c>
      <c r="M494" s="37">
        <v>433.44</v>
      </c>
      <c r="N494" s="37">
        <v>433.44</v>
      </c>
      <c r="O494" s="37">
        <v>433.44</v>
      </c>
      <c r="P494" s="37">
        <v>433.44</v>
      </c>
      <c r="Q494" s="37">
        <v>433.44</v>
      </c>
      <c r="R494" s="37">
        <v>433.44</v>
      </c>
      <c r="S494" s="37">
        <v>433.44</v>
      </c>
    </row>
    <row r="495" spans="1:19">
      <c r="B495" s="6">
        <v>2005</v>
      </c>
      <c r="C495" s="37"/>
      <c r="D495" s="37"/>
      <c r="E495" s="37"/>
      <c r="F495" s="37"/>
      <c r="G495" s="37"/>
      <c r="H495" s="37"/>
      <c r="I495" s="37"/>
      <c r="J495" s="37">
        <v>8145.08</v>
      </c>
      <c r="K495" s="37">
        <v>7723.19</v>
      </c>
      <c r="L495" s="37">
        <v>7723.6</v>
      </c>
      <c r="M495" s="37">
        <v>7723.6</v>
      </c>
      <c r="N495" s="37">
        <v>7565.55</v>
      </c>
      <c r="O495" s="37">
        <v>7565.55</v>
      </c>
      <c r="P495" s="37">
        <v>7565.55</v>
      </c>
      <c r="Q495" s="37">
        <v>7565.55</v>
      </c>
      <c r="R495" s="37">
        <v>7565.55</v>
      </c>
      <c r="S495" s="37">
        <v>7565.55</v>
      </c>
    </row>
    <row r="496" spans="1:19">
      <c r="B496" s="6">
        <v>2004</v>
      </c>
      <c r="C496" s="37"/>
      <c r="D496" s="37"/>
      <c r="E496" s="37"/>
      <c r="F496" s="37"/>
      <c r="G496" s="37"/>
      <c r="H496" s="37"/>
      <c r="I496" s="37"/>
      <c r="J496" s="37">
        <v>574.57000000000005</v>
      </c>
      <c r="K496" s="37">
        <v>574.57000000000005</v>
      </c>
      <c r="L496" s="37">
        <v>574.57000000000005</v>
      </c>
      <c r="M496" s="37">
        <v>574.57000000000005</v>
      </c>
      <c r="N496" s="37">
        <v>574.57000000000005</v>
      </c>
      <c r="O496" s="37">
        <v>574.57000000000005</v>
      </c>
      <c r="P496" s="37">
        <v>574.57000000000005</v>
      </c>
      <c r="Q496" s="37">
        <v>574.57000000000005</v>
      </c>
      <c r="R496" s="37">
        <v>574.57000000000005</v>
      </c>
      <c r="S496" s="37">
        <v>574.57000000000005</v>
      </c>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v>326.45</v>
      </c>
      <c r="K498" s="37">
        <v>326.45</v>
      </c>
      <c r="L498" s="37">
        <v>326.45</v>
      </c>
      <c r="M498" s="37">
        <v>326.45</v>
      </c>
      <c r="N498" s="37">
        <v>326.45</v>
      </c>
      <c r="O498" s="37">
        <v>326.45</v>
      </c>
      <c r="P498" s="37">
        <v>326.45</v>
      </c>
      <c r="Q498" s="37">
        <v>326.45</v>
      </c>
      <c r="R498" s="37">
        <v>326.45</v>
      </c>
      <c r="S498" s="37">
        <v>326.45</v>
      </c>
    </row>
    <row r="499" spans="2:19">
      <c r="B499" s="6">
        <v>2001</v>
      </c>
      <c r="C499" s="37"/>
      <c r="D499" s="37"/>
      <c r="E499" s="37"/>
      <c r="F499" s="37"/>
      <c r="G499" s="37"/>
      <c r="H499" s="37"/>
      <c r="I499" s="37"/>
      <c r="J499" s="37">
        <v>129.4</v>
      </c>
      <c r="K499" s="37">
        <v>129.4</v>
      </c>
      <c r="L499" s="37">
        <v>129.4</v>
      </c>
      <c r="M499" s="37">
        <v>129.4</v>
      </c>
      <c r="N499" s="37">
        <v>129.4</v>
      </c>
      <c r="O499" s="37">
        <v>129.4</v>
      </c>
      <c r="P499" s="37">
        <v>129.4</v>
      </c>
      <c r="Q499" s="37">
        <v>129.4</v>
      </c>
      <c r="R499" s="37">
        <v>129.4</v>
      </c>
      <c r="S499" s="37">
        <v>129.4</v>
      </c>
    </row>
    <row r="500" spans="2:19">
      <c r="B500" s="6">
        <v>2000</v>
      </c>
      <c r="C500" s="37"/>
      <c r="D500" s="37"/>
      <c r="E500" s="37"/>
      <c r="F500" s="37"/>
      <c r="G500" s="37"/>
      <c r="H500" s="37"/>
      <c r="I500" s="37"/>
      <c r="J500" s="37">
        <v>230.3</v>
      </c>
      <c r="K500" s="37">
        <v>230.3</v>
      </c>
      <c r="L500" s="37">
        <v>230.3</v>
      </c>
      <c r="M500" s="37">
        <v>230.3</v>
      </c>
      <c r="N500" s="37">
        <v>7.22</v>
      </c>
      <c r="O500" s="37">
        <v>7.22</v>
      </c>
      <c r="P500" s="37">
        <v>7.22</v>
      </c>
      <c r="Q500" s="37">
        <v>7.22</v>
      </c>
      <c r="R500" s="37">
        <v>7.22</v>
      </c>
      <c r="S500" s="37">
        <v>7.22</v>
      </c>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8">SUM(J484:J570)</f>
        <v>27501.230000000003</v>
      </c>
      <c r="K571" s="8">
        <f>SUM(K484:K570)</f>
        <v>26735.85</v>
      </c>
      <c r="L571" s="8">
        <f t="shared" ref="L571" si="9">SUM(L484:L570)</f>
        <v>27970.36</v>
      </c>
      <c r="M571" s="8">
        <f>SUM(M484:M570)</f>
        <v>31704.28</v>
      </c>
      <c r="N571" s="11">
        <f>SUM(N479:N570)</f>
        <v>31323.149999999998</v>
      </c>
      <c r="O571" s="11">
        <f>SUM(O479:O570)</f>
        <v>34366.11</v>
      </c>
      <c r="P571" s="11">
        <f>SUM(P479:P570)</f>
        <v>39489.299999999996</v>
      </c>
      <c r="Q571" s="11">
        <f>SUM(Q479:Q570)</f>
        <v>48684.020000000004</v>
      </c>
      <c r="R571" s="11">
        <f>SUM(R478:R570)</f>
        <v>49988.92</v>
      </c>
      <c r="S571" s="11">
        <f>SUM(S478:S570)</f>
        <v>49988.92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3249.78</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v>1625.15</v>
      </c>
      <c r="P577" s="37">
        <v>1625.15</v>
      </c>
      <c r="Q577" s="37">
        <v>1625.15</v>
      </c>
      <c r="R577" s="37">
        <v>1625.15</v>
      </c>
      <c r="S577" s="37">
        <v>1625.15</v>
      </c>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v>75.489999999999995</v>
      </c>
      <c r="K585" s="37">
        <v>71.3</v>
      </c>
      <c r="L585" s="37">
        <v>71.459999999999994</v>
      </c>
      <c r="M585" s="37">
        <v>72.540000000000006</v>
      </c>
      <c r="N585" s="37">
        <v>72.540000000000006</v>
      </c>
      <c r="O585" s="37">
        <v>72.540000000000006</v>
      </c>
      <c r="P585" s="37">
        <v>72.540000000000006</v>
      </c>
      <c r="Q585" s="37">
        <v>72.540000000000006</v>
      </c>
      <c r="R585" s="37">
        <v>72.540000000000006</v>
      </c>
      <c r="S585" s="37">
        <v>72.540000000000006</v>
      </c>
    </row>
    <row r="586" spans="1:19">
      <c r="B586" s="6">
        <v>2009</v>
      </c>
      <c r="C586" s="36"/>
      <c r="D586" s="36"/>
      <c r="E586" s="36"/>
      <c r="F586" s="37"/>
      <c r="G586" s="37"/>
      <c r="H586" s="37"/>
      <c r="I586" s="37"/>
      <c r="J586" s="37">
        <v>1034.75</v>
      </c>
      <c r="K586" s="37">
        <v>986.31</v>
      </c>
      <c r="L586" s="37">
        <v>987.31</v>
      </c>
      <c r="M586" s="37">
        <v>1001.3</v>
      </c>
      <c r="N586" s="37">
        <v>1001.3</v>
      </c>
      <c r="O586" s="37">
        <v>1001.3</v>
      </c>
      <c r="P586" s="37">
        <v>1001.3</v>
      </c>
      <c r="Q586" s="37">
        <v>1001.3</v>
      </c>
      <c r="R586" s="37">
        <v>1001.3</v>
      </c>
      <c r="S586" s="37">
        <v>1001.3</v>
      </c>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v>1224.06</v>
      </c>
      <c r="K590" s="37">
        <v>1156.0899999999999</v>
      </c>
      <c r="L590" s="37">
        <v>1158.68</v>
      </c>
      <c r="M590" s="37">
        <v>1176.33</v>
      </c>
      <c r="N590" s="37">
        <v>1176.33</v>
      </c>
      <c r="O590" s="37">
        <v>1176.33</v>
      </c>
      <c r="P590" s="37">
        <v>1176.33</v>
      </c>
      <c r="Q590" s="37">
        <v>1176.33</v>
      </c>
      <c r="R590" s="37">
        <v>1176.33</v>
      </c>
      <c r="S590" s="37">
        <v>1176.33</v>
      </c>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10">SUM(J579:J665)</f>
        <v>2334.3000000000002</v>
      </c>
      <c r="K666" s="8">
        <f>SUM(K579:K665)</f>
        <v>2213.6999999999998</v>
      </c>
      <c r="L666" s="8">
        <f t="shared" ref="L666" si="11">SUM(L579:L665)</f>
        <v>2217.4499999999998</v>
      </c>
      <c r="M666" s="8">
        <f>SUM(M579:M665)</f>
        <v>2250.17</v>
      </c>
      <c r="N666" s="11">
        <f>SUM(N574:N665)</f>
        <v>2250.17</v>
      </c>
      <c r="O666" s="11">
        <f>SUM(O574:O665)</f>
        <v>3875.3199999999997</v>
      </c>
      <c r="P666" s="11">
        <f>SUM(P574:P665)</f>
        <v>3875.3199999999997</v>
      </c>
      <c r="Q666" s="11">
        <f>SUM(Q574:Q665)</f>
        <v>3875.3199999999997</v>
      </c>
      <c r="R666" s="11">
        <f>SUM(R573:R665)</f>
        <v>3875.3199999999997</v>
      </c>
      <c r="S666" s="11">
        <f>SUM(S573:S665)</f>
        <v>7125.1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2">SUM(J674:J760)</f>
        <v>0</v>
      </c>
      <c r="K761" s="8">
        <f>SUM(K674:K760)</f>
        <v>0</v>
      </c>
      <c r="L761" s="8">
        <f t="shared" ref="L761" si="13">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9032.0300000000007</v>
      </c>
    </row>
    <row r="764" spans="1:19">
      <c r="A764" s="38"/>
      <c r="B764" s="6">
        <v>2021</v>
      </c>
      <c r="C764" s="36"/>
      <c r="D764" s="36"/>
      <c r="E764" s="36"/>
      <c r="F764" s="36"/>
      <c r="G764" s="36"/>
      <c r="H764" s="36"/>
      <c r="I764" s="36"/>
      <c r="J764" s="36"/>
      <c r="K764" s="36"/>
      <c r="L764" s="36"/>
      <c r="M764" s="36"/>
      <c r="N764" s="36"/>
      <c r="O764" s="36"/>
      <c r="P764" s="36"/>
      <c r="Q764" s="36"/>
      <c r="R764" s="37">
        <v>1973.83</v>
      </c>
      <c r="S764" s="37">
        <v>1973.83</v>
      </c>
    </row>
    <row r="765" spans="1:19">
      <c r="B765" s="6">
        <v>2020</v>
      </c>
      <c r="C765" s="36"/>
      <c r="D765" s="36"/>
      <c r="E765" s="36"/>
      <c r="F765" s="36"/>
      <c r="G765" s="36"/>
      <c r="H765" s="36"/>
      <c r="I765" s="36"/>
      <c r="J765" s="36"/>
      <c r="K765" s="36"/>
      <c r="L765" s="36"/>
      <c r="M765" s="36"/>
      <c r="N765" s="36"/>
      <c r="O765" s="36"/>
      <c r="P765" s="36"/>
      <c r="Q765" s="37">
        <v>7680.56</v>
      </c>
      <c r="R765" s="37">
        <v>7680.56</v>
      </c>
      <c r="S765" s="37">
        <v>7680.56</v>
      </c>
    </row>
    <row r="766" spans="1:19">
      <c r="A766" s="40"/>
      <c r="B766" s="6">
        <v>2019</v>
      </c>
      <c r="C766" s="36"/>
      <c r="D766" s="36"/>
      <c r="E766" s="36"/>
      <c r="F766" s="36"/>
      <c r="G766" s="36"/>
      <c r="H766" s="36"/>
      <c r="I766" s="36"/>
      <c r="J766" s="36"/>
      <c r="K766" s="36"/>
      <c r="L766" s="36"/>
      <c r="M766" s="36"/>
      <c r="N766" s="36"/>
      <c r="O766" s="36"/>
      <c r="P766" s="37">
        <v>3766.07</v>
      </c>
      <c r="Q766" s="37">
        <v>3766.07</v>
      </c>
      <c r="R766" s="37">
        <v>3766.07</v>
      </c>
      <c r="S766" s="37">
        <v>3766.07</v>
      </c>
    </row>
    <row r="767" spans="1:19">
      <c r="A767" s="40"/>
      <c r="B767" s="6">
        <v>2018</v>
      </c>
      <c r="C767" s="36"/>
      <c r="D767" s="36"/>
      <c r="E767" s="36"/>
      <c r="F767" s="36"/>
      <c r="G767" s="36"/>
      <c r="H767" s="36"/>
      <c r="I767" s="36"/>
      <c r="J767" s="36"/>
      <c r="K767" s="36"/>
      <c r="L767" s="36"/>
      <c r="M767" s="36"/>
      <c r="N767" s="36"/>
      <c r="O767" s="37">
        <v>5560.19</v>
      </c>
      <c r="P767" s="37">
        <v>5560.19</v>
      </c>
      <c r="Q767" s="37">
        <v>5560.19</v>
      </c>
      <c r="R767" s="37">
        <v>5560.19</v>
      </c>
      <c r="S767" s="37">
        <v>5560.19</v>
      </c>
    </row>
    <row r="768" spans="1:19">
      <c r="A768" s="40"/>
      <c r="B768" s="6">
        <v>2017</v>
      </c>
      <c r="C768" s="36"/>
      <c r="D768" s="36"/>
      <c r="E768" s="36"/>
      <c r="F768" s="36"/>
      <c r="G768" s="36"/>
      <c r="H768" s="36"/>
      <c r="I768" s="36"/>
      <c r="J768" s="36"/>
      <c r="K768" s="36"/>
      <c r="L768" s="36"/>
      <c r="M768" s="36"/>
      <c r="N768" s="37">
        <v>3728.6</v>
      </c>
      <c r="O768" s="37">
        <v>3728.6</v>
      </c>
      <c r="P768" s="37">
        <v>3728.6</v>
      </c>
      <c r="Q768" s="37">
        <v>3728.6</v>
      </c>
      <c r="R768" s="37">
        <v>3728.6</v>
      </c>
      <c r="S768" s="37">
        <v>3728.6</v>
      </c>
    </row>
    <row r="769" spans="2:19">
      <c r="B769" s="6">
        <v>2016</v>
      </c>
      <c r="C769" s="36"/>
      <c r="D769" s="36"/>
      <c r="E769" s="36"/>
      <c r="F769" s="36"/>
      <c r="G769" s="36"/>
      <c r="H769" s="36"/>
      <c r="I769" s="36"/>
      <c r="J769" s="36"/>
      <c r="K769" s="36"/>
      <c r="L769" s="36"/>
      <c r="M769" s="37">
        <v>3881.66</v>
      </c>
      <c r="N769" s="37">
        <v>3881.66</v>
      </c>
      <c r="O769" s="37">
        <v>3450.26</v>
      </c>
      <c r="P769" s="37">
        <v>3450.26</v>
      </c>
      <c r="Q769" s="37">
        <v>3450.26</v>
      </c>
      <c r="R769" s="37">
        <v>3450.2599999999998</v>
      </c>
      <c r="S769" s="37">
        <v>3450.2599999999998</v>
      </c>
    </row>
    <row r="770" spans="2:19">
      <c r="B770" s="6">
        <v>2015</v>
      </c>
      <c r="C770" s="36"/>
      <c r="D770" s="36"/>
      <c r="E770" s="36"/>
      <c r="F770" s="36"/>
      <c r="G770" s="36"/>
      <c r="H770" s="36"/>
      <c r="I770" s="36"/>
      <c r="J770" s="36"/>
      <c r="K770" s="36"/>
      <c r="L770" s="37">
        <v>11846.42</v>
      </c>
      <c r="M770" s="37">
        <v>12021.92</v>
      </c>
      <c r="N770" s="37">
        <v>12021.92</v>
      </c>
      <c r="O770" s="37">
        <v>11627.3</v>
      </c>
      <c r="P770" s="37">
        <v>11627.3</v>
      </c>
      <c r="Q770" s="37">
        <v>11627.3</v>
      </c>
      <c r="R770" s="37">
        <v>11627.3</v>
      </c>
      <c r="S770" s="37">
        <v>11627.3</v>
      </c>
    </row>
    <row r="771" spans="2:19">
      <c r="B771" s="6">
        <v>2014</v>
      </c>
      <c r="C771" s="36"/>
      <c r="D771" s="36"/>
      <c r="E771" s="36"/>
      <c r="F771" s="36"/>
      <c r="G771" s="36"/>
      <c r="H771" s="36"/>
      <c r="I771" s="36"/>
      <c r="J771" s="36"/>
      <c r="K771" s="37">
        <v>3851.51</v>
      </c>
      <c r="L771" s="37">
        <v>3846.13</v>
      </c>
      <c r="M771" s="37">
        <v>3892.25</v>
      </c>
      <c r="N771" s="37">
        <v>3892.25</v>
      </c>
      <c r="O771" s="37">
        <v>3892.25</v>
      </c>
      <c r="P771" s="37">
        <v>3892.25</v>
      </c>
      <c r="Q771" s="37">
        <v>3892.25</v>
      </c>
      <c r="R771" s="37">
        <v>3892.25</v>
      </c>
      <c r="S771" s="37">
        <v>3892.25</v>
      </c>
    </row>
    <row r="772" spans="2:19">
      <c r="B772" s="6">
        <v>2013</v>
      </c>
      <c r="C772" s="36"/>
      <c r="D772" s="36"/>
      <c r="E772" s="36"/>
      <c r="F772" s="36"/>
      <c r="G772" s="36"/>
      <c r="H772" s="36"/>
      <c r="I772" s="36"/>
      <c r="J772" s="37">
        <v>8108.45</v>
      </c>
      <c r="K772" s="37">
        <v>7859.04</v>
      </c>
      <c r="L772" s="37">
        <v>8874.6</v>
      </c>
      <c r="M772" s="37">
        <v>7562</v>
      </c>
      <c r="N772" s="37">
        <f>M772-220.24</f>
        <v>7341.76</v>
      </c>
      <c r="O772" s="37">
        <v>5209.9399999999996</v>
      </c>
      <c r="P772" s="37">
        <v>5209.9399999999996</v>
      </c>
      <c r="Q772" s="37">
        <v>5209.9399999999996</v>
      </c>
      <c r="R772" s="37">
        <v>5209.5399999999991</v>
      </c>
      <c r="S772" s="37">
        <v>5209.5399999999991</v>
      </c>
    </row>
    <row r="773" spans="2:19">
      <c r="B773" s="6">
        <v>2012</v>
      </c>
      <c r="C773" s="36"/>
      <c r="D773" s="36"/>
      <c r="E773" s="36"/>
      <c r="F773" s="36"/>
      <c r="G773" s="36"/>
      <c r="H773" s="36"/>
      <c r="I773" s="37">
        <v>2737.7</v>
      </c>
      <c r="J773" s="37">
        <v>15140.18</v>
      </c>
      <c r="K773" s="37">
        <v>14561.21</v>
      </c>
      <c r="L773" s="37">
        <v>14573.18</v>
      </c>
      <c r="M773" s="37">
        <v>14740.45</v>
      </c>
      <c r="N773" s="37">
        <f>M773-701.03</f>
        <v>14039.42</v>
      </c>
      <c r="O773" s="37">
        <f>N773-562.15</f>
        <v>13477.27</v>
      </c>
      <c r="P773" s="37">
        <v>13477.27</v>
      </c>
      <c r="Q773" s="37">
        <f>P773-377.97</f>
        <v>13099.300000000001</v>
      </c>
      <c r="R773" s="37">
        <v>13099.300000000001</v>
      </c>
      <c r="S773" s="37">
        <v>13099.300000000001</v>
      </c>
    </row>
    <row r="774" spans="2:19">
      <c r="B774" s="6">
        <v>2011</v>
      </c>
      <c r="C774" s="36"/>
      <c r="D774" s="36"/>
      <c r="E774" s="36"/>
      <c r="F774" s="36"/>
      <c r="G774" s="36"/>
      <c r="H774" s="37"/>
      <c r="I774" s="37"/>
      <c r="J774" s="37">
        <v>881.12</v>
      </c>
      <c r="K774" s="37">
        <v>853.26</v>
      </c>
      <c r="L774" s="37">
        <v>852.36</v>
      </c>
      <c r="M774" s="37">
        <v>862.87</v>
      </c>
      <c r="N774" s="37">
        <v>862.87</v>
      </c>
      <c r="O774" s="37">
        <v>862.87</v>
      </c>
      <c r="P774" s="37">
        <v>862.87</v>
      </c>
      <c r="Q774" s="37">
        <v>862.87</v>
      </c>
      <c r="R774" s="37">
        <v>862.87</v>
      </c>
      <c r="S774" s="37">
        <v>862.87</v>
      </c>
    </row>
    <row r="775" spans="2:19">
      <c r="B775" s="6">
        <v>2010</v>
      </c>
      <c r="C775" s="36"/>
      <c r="D775" s="36"/>
      <c r="E775" s="36"/>
      <c r="F775" s="36"/>
      <c r="G775" s="37"/>
      <c r="H775" s="37"/>
      <c r="I775" s="37"/>
      <c r="J775" s="37">
        <v>316.07</v>
      </c>
      <c r="K775" s="37">
        <v>319</v>
      </c>
      <c r="L775" s="37">
        <v>316.99</v>
      </c>
      <c r="M775" s="37">
        <v>319.39999999999998</v>
      </c>
      <c r="N775" s="37">
        <v>183.01</v>
      </c>
      <c r="O775" s="37">
        <v>183.01</v>
      </c>
      <c r="P775" s="37">
        <v>183.01</v>
      </c>
      <c r="Q775" s="37">
        <v>183.01</v>
      </c>
      <c r="R775" s="37">
        <v>183.01</v>
      </c>
      <c r="S775" s="37">
        <v>183.01</v>
      </c>
    </row>
    <row r="776" spans="2:19">
      <c r="B776" s="6">
        <v>2009</v>
      </c>
      <c r="C776" s="36"/>
      <c r="D776" s="36"/>
      <c r="E776" s="36"/>
      <c r="F776" s="37"/>
      <c r="G776" s="37"/>
      <c r="H776" s="37"/>
      <c r="I776" s="37"/>
      <c r="J776" s="37">
        <v>2015.71</v>
      </c>
      <c r="K776" s="37">
        <v>1903.77</v>
      </c>
      <c r="L776" s="37">
        <v>1908.05</v>
      </c>
      <c r="M776" s="37">
        <v>1937.1</v>
      </c>
      <c r="N776" s="37">
        <f>M776-385.79</f>
        <v>1551.31</v>
      </c>
      <c r="O776" s="37">
        <f>N776-1531.04</f>
        <v>20.269999999999982</v>
      </c>
      <c r="P776" s="37">
        <v>20.27</v>
      </c>
      <c r="Q776" s="37">
        <v>20.27</v>
      </c>
      <c r="R776" s="37">
        <v>20.269999999999982</v>
      </c>
      <c r="S776" s="37">
        <v>20.269999999999982</v>
      </c>
    </row>
    <row r="777" spans="2:19">
      <c r="B777" s="6">
        <v>2008</v>
      </c>
      <c r="C777" s="36"/>
      <c r="D777" s="36"/>
      <c r="E777" s="37"/>
      <c r="F777" s="37"/>
      <c r="G777" s="37"/>
      <c r="H777" s="37"/>
      <c r="I777" s="37"/>
      <c r="J777" s="37">
        <v>3137.3</v>
      </c>
      <c r="K777" s="37">
        <v>2996.25</v>
      </c>
      <c r="L777" s="37">
        <v>2998.56</v>
      </c>
      <c r="M777" s="37">
        <v>2998.56</v>
      </c>
      <c r="N777" s="37">
        <f>M777-136.37</f>
        <v>2862.19</v>
      </c>
      <c r="O777" s="37">
        <f>N777-2315.72</f>
        <v>546.47000000000025</v>
      </c>
      <c r="P777" s="37">
        <v>546.47</v>
      </c>
      <c r="Q777" s="37">
        <v>546.47</v>
      </c>
      <c r="R777" s="37">
        <v>546.4699999999998</v>
      </c>
      <c r="S777" s="37">
        <v>546.4699999999998</v>
      </c>
    </row>
    <row r="778" spans="2:19">
      <c r="B778" s="6">
        <v>2007</v>
      </c>
      <c r="C778" s="36"/>
      <c r="D778" s="37"/>
      <c r="E778" s="37"/>
      <c r="F778" s="37"/>
      <c r="G778" s="37"/>
      <c r="H778" s="37"/>
      <c r="I778" s="37"/>
      <c r="J778" s="37">
        <v>584.21</v>
      </c>
      <c r="K778" s="37">
        <v>583.80999999999995</v>
      </c>
      <c r="L778" s="37">
        <v>583.80999999999995</v>
      </c>
      <c r="M778" s="37">
        <v>583.80999999999995</v>
      </c>
      <c r="N778" s="37">
        <v>79.569999999999993</v>
      </c>
      <c r="O778" s="37">
        <v>79.569999999999993</v>
      </c>
      <c r="P778" s="37">
        <v>79.569999999999993</v>
      </c>
      <c r="Q778" s="37">
        <v>79.569999999999993</v>
      </c>
      <c r="R778" s="37">
        <v>79.569999999999936</v>
      </c>
      <c r="S778" s="37">
        <v>79.569999999999936</v>
      </c>
    </row>
    <row r="779" spans="2:19">
      <c r="B779" s="6">
        <v>2006</v>
      </c>
      <c r="C779" s="37"/>
      <c r="D779" s="37"/>
      <c r="E779" s="37"/>
      <c r="F779" s="37"/>
      <c r="G779" s="37"/>
      <c r="H779" s="37"/>
      <c r="I779" s="37"/>
      <c r="J779" s="37">
        <v>3339.21</v>
      </c>
      <c r="K779" s="37">
        <v>3339.21</v>
      </c>
      <c r="L779" s="37">
        <v>3339.21</v>
      </c>
      <c r="M779" s="37">
        <v>3339.21</v>
      </c>
      <c r="N779" s="37">
        <v>3339.21</v>
      </c>
      <c r="O779" s="37">
        <f>N779-1050.17</f>
        <v>2289.04</v>
      </c>
      <c r="P779" s="37">
        <v>2289.04</v>
      </c>
      <c r="Q779" s="37">
        <v>2076.37</v>
      </c>
      <c r="R779" s="37">
        <v>2076.37</v>
      </c>
      <c r="S779" s="37">
        <v>2076.37</v>
      </c>
    </row>
    <row r="780" spans="2:19">
      <c r="B780" s="6">
        <v>2005</v>
      </c>
      <c r="C780" s="37"/>
      <c r="D780" s="37"/>
      <c r="E780" s="37"/>
      <c r="F780" s="37"/>
      <c r="G780" s="37"/>
      <c r="H780" s="37"/>
      <c r="I780" s="37"/>
      <c r="J780" s="37">
        <v>2506.13</v>
      </c>
      <c r="K780" s="37">
        <v>2506.13</v>
      </c>
      <c r="L780" s="37">
        <v>2506.13</v>
      </c>
      <c r="M780" s="37">
        <v>2506.13</v>
      </c>
      <c r="N780" s="37">
        <v>1583.52</v>
      </c>
      <c r="O780" s="37">
        <v>1583.52</v>
      </c>
      <c r="P780" s="37">
        <v>1583.52</v>
      </c>
      <c r="Q780" s="37">
        <v>1583.52</v>
      </c>
      <c r="R780" s="37">
        <v>1583.52</v>
      </c>
      <c r="S780" s="37">
        <v>1583.52</v>
      </c>
    </row>
    <row r="781" spans="2:19">
      <c r="B781" s="6">
        <v>2004</v>
      </c>
      <c r="C781" s="37"/>
      <c r="D781" s="37"/>
      <c r="E781" s="37"/>
      <c r="F781" s="37"/>
      <c r="G781" s="37"/>
      <c r="H781" s="37"/>
      <c r="I781" s="37"/>
      <c r="J781" s="37">
        <v>390.56</v>
      </c>
      <c r="K781" s="37">
        <v>390.56</v>
      </c>
      <c r="L781" s="37">
        <v>390.56</v>
      </c>
      <c r="M781" s="37">
        <v>390.56</v>
      </c>
      <c r="N781" s="37">
        <v>390.56</v>
      </c>
      <c r="O781" s="37">
        <v>336.25</v>
      </c>
      <c r="P781" s="37">
        <v>336.25</v>
      </c>
      <c r="Q781" s="37">
        <v>336.25</v>
      </c>
      <c r="R781" s="37">
        <v>336.25</v>
      </c>
      <c r="S781" s="37">
        <v>336.25</v>
      </c>
    </row>
    <row r="782" spans="2:19">
      <c r="B782" s="6">
        <v>2003</v>
      </c>
      <c r="C782" s="37"/>
      <c r="D782" s="37"/>
      <c r="E782" s="37"/>
      <c r="F782" s="37"/>
      <c r="G782" s="37"/>
      <c r="H782" s="37"/>
      <c r="I782" s="37"/>
      <c r="J782" s="37">
        <v>2202.42</v>
      </c>
      <c r="K782" s="37">
        <v>2202.42</v>
      </c>
      <c r="L782" s="37">
        <v>2202.42</v>
      </c>
      <c r="M782" s="37">
        <v>2202.42</v>
      </c>
      <c r="N782" s="37">
        <v>2202.42</v>
      </c>
      <c r="O782" s="37">
        <v>2202.42</v>
      </c>
      <c r="P782" s="37">
        <v>2202.42</v>
      </c>
      <c r="Q782" s="37">
        <v>2202.42</v>
      </c>
      <c r="R782" s="37">
        <v>2202.42</v>
      </c>
      <c r="S782" s="37">
        <v>2202.42</v>
      </c>
    </row>
    <row r="783" spans="2:19">
      <c r="B783" s="6">
        <v>2002</v>
      </c>
      <c r="C783" s="37"/>
      <c r="D783" s="37"/>
      <c r="E783" s="37"/>
      <c r="F783" s="37"/>
      <c r="G783" s="37"/>
      <c r="H783" s="37"/>
      <c r="I783" s="37"/>
      <c r="J783" s="37">
        <v>272.79000000000002</v>
      </c>
      <c r="K783" s="37">
        <v>272.79000000000002</v>
      </c>
      <c r="L783" s="37">
        <v>272.79000000000002</v>
      </c>
      <c r="M783" s="37">
        <v>272.79000000000002</v>
      </c>
      <c r="N783" s="37">
        <v>272.79000000000002</v>
      </c>
      <c r="O783" s="37">
        <v>272.79000000000002</v>
      </c>
      <c r="P783" s="37">
        <v>272.79000000000002</v>
      </c>
      <c r="Q783" s="37">
        <v>272.79000000000002</v>
      </c>
      <c r="R783" s="37">
        <v>272.79000000000002</v>
      </c>
      <c r="S783" s="37">
        <v>272.79000000000002</v>
      </c>
    </row>
    <row r="784" spans="2:19">
      <c r="B784" s="6">
        <v>2001</v>
      </c>
      <c r="C784" s="37"/>
      <c r="D784" s="37"/>
      <c r="E784" s="37"/>
      <c r="F784" s="37"/>
      <c r="G784" s="37"/>
      <c r="H784" s="37"/>
      <c r="I784" s="37"/>
      <c r="J784" s="37">
        <v>288.54000000000002</v>
      </c>
      <c r="K784" s="37">
        <v>288.54000000000002</v>
      </c>
      <c r="L784" s="37">
        <v>288.54000000000002</v>
      </c>
      <c r="M784" s="37">
        <v>288.54000000000002</v>
      </c>
      <c r="N784" s="37">
        <v>288.54000000000002</v>
      </c>
      <c r="O784" s="37">
        <v>288.54000000000002</v>
      </c>
      <c r="P784" s="37">
        <v>288.54000000000002</v>
      </c>
      <c r="Q784" s="37">
        <v>21.04</v>
      </c>
      <c r="R784" s="37">
        <v>21.04000000000002</v>
      </c>
      <c r="S784" s="37">
        <v>21.04000000000002</v>
      </c>
    </row>
    <row r="785" spans="2:19">
      <c r="B785" s="6">
        <v>2000</v>
      </c>
      <c r="C785" s="37"/>
      <c r="D785" s="37"/>
      <c r="E785" s="37"/>
      <c r="F785" s="37"/>
      <c r="G785" s="37"/>
      <c r="H785" s="37"/>
      <c r="I785" s="37"/>
      <c r="J785" s="37">
        <v>10171.56</v>
      </c>
      <c r="K785" s="37">
        <v>10171.56</v>
      </c>
      <c r="L785" s="37">
        <v>10171.56</v>
      </c>
      <c r="M785" s="37">
        <v>10171.56</v>
      </c>
      <c r="N785" s="37">
        <v>7292.87</v>
      </c>
      <c r="O785" s="37">
        <v>7292.87</v>
      </c>
      <c r="P785" s="37">
        <v>7292.87</v>
      </c>
      <c r="Q785" s="37">
        <v>7292.87</v>
      </c>
      <c r="R785" s="37">
        <v>7292.869999999999</v>
      </c>
      <c r="S785" s="37">
        <v>7292.869999999999</v>
      </c>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v>441.8</v>
      </c>
      <c r="K787" s="37">
        <v>441.8</v>
      </c>
      <c r="L787" s="37">
        <v>441.8</v>
      </c>
      <c r="M787" s="37">
        <v>441.8</v>
      </c>
      <c r="N787" s="37">
        <v>441.8</v>
      </c>
      <c r="O787" s="37">
        <v>441.8</v>
      </c>
      <c r="P787" s="37">
        <v>441.8</v>
      </c>
      <c r="Q787" s="37">
        <v>441.8</v>
      </c>
      <c r="R787" s="37">
        <v>441.8</v>
      </c>
      <c r="S787" s="37">
        <v>441.8</v>
      </c>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2737.7</v>
      </c>
      <c r="J856" s="8">
        <f t="shared" ref="J856" si="14">SUM(J769:J855)</f>
        <v>49796.049999999996</v>
      </c>
      <c r="K856" s="8">
        <f>SUM(K769:K855)</f>
        <v>52540.859999999993</v>
      </c>
      <c r="L856" s="8">
        <f t="shared" ref="L856" si="15">SUM(L769:L855)</f>
        <v>65413.109999999993</v>
      </c>
      <c r="M856" s="8">
        <f>SUM(M769:M855)</f>
        <v>68413.03</v>
      </c>
      <c r="N856" s="11">
        <f>SUM(N764:N855)</f>
        <v>66256.27</v>
      </c>
      <c r="O856" s="11">
        <f>SUM(O764:O855)</f>
        <v>63345.23</v>
      </c>
      <c r="P856" s="11">
        <f>SUM(P764:P855)</f>
        <v>67111.3</v>
      </c>
      <c r="Q856" s="11">
        <f>SUM(Q764:Q855)</f>
        <v>73933.719999999987</v>
      </c>
      <c r="R856" s="11">
        <f>SUM(R763:R855)</f>
        <v>75907.149999999994</v>
      </c>
      <c r="S856" s="11">
        <f>SUM(S763:S855)</f>
        <v>84939.179999999978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13199.65</v>
      </c>
    </row>
    <row r="859" spans="1:19">
      <c r="A859" s="38"/>
      <c r="B859" s="6">
        <v>2021</v>
      </c>
      <c r="C859" s="36"/>
      <c r="D859" s="36"/>
      <c r="E859" s="36"/>
      <c r="F859" s="36"/>
      <c r="G859" s="36"/>
      <c r="H859" s="36"/>
      <c r="I859" s="36"/>
      <c r="J859" s="36"/>
      <c r="K859" s="36"/>
      <c r="L859" s="36"/>
      <c r="M859" s="36"/>
      <c r="N859" s="36"/>
      <c r="O859" s="36"/>
      <c r="P859" s="36"/>
      <c r="Q859" s="36"/>
      <c r="R859" s="37">
        <v>93919.82</v>
      </c>
      <c r="S859" s="37">
        <v>93919.82</v>
      </c>
    </row>
    <row r="860" spans="1:19">
      <c r="B860" s="6">
        <v>2020</v>
      </c>
      <c r="C860" s="36"/>
      <c r="D860" s="36"/>
      <c r="E860" s="36"/>
      <c r="F860" s="36"/>
      <c r="G860" s="36"/>
      <c r="H860" s="36"/>
      <c r="I860" s="36"/>
      <c r="J860" s="36"/>
      <c r="K860" s="36"/>
      <c r="L860" s="36"/>
      <c r="M860" s="36"/>
      <c r="N860" s="36"/>
      <c r="O860" s="36"/>
      <c r="P860" s="36"/>
      <c r="Q860" s="37">
        <v>12975.92</v>
      </c>
      <c r="R860" s="37">
        <v>12975.92</v>
      </c>
      <c r="S860" s="37">
        <v>12975.92</v>
      </c>
    </row>
    <row r="861" spans="1:19">
      <c r="A861" s="40"/>
      <c r="B861" s="6">
        <v>2019</v>
      </c>
      <c r="C861" s="36"/>
      <c r="D861" s="36"/>
      <c r="E861" s="36"/>
      <c r="F861" s="36"/>
      <c r="G861" s="36"/>
      <c r="H861" s="36"/>
      <c r="I861" s="36"/>
      <c r="J861" s="36"/>
      <c r="K861" s="36"/>
      <c r="L861" s="36"/>
      <c r="M861" s="36"/>
      <c r="N861" s="36"/>
      <c r="O861" s="36"/>
      <c r="P861" s="37">
        <v>14912.75</v>
      </c>
      <c r="Q861" s="37">
        <v>14912.75</v>
      </c>
      <c r="R861" s="37">
        <v>14912.75</v>
      </c>
      <c r="S861" s="37">
        <v>14912.75</v>
      </c>
    </row>
    <row r="862" spans="1:19">
      <c r="A862" s="40"/>
      <c r="B862" s="6">
        <v>2018</v>
      </c>
      <c r="C862" s="36"/>
      <c r="D862" s="36"/>
      <c r="E862" s="36"/>
      <c r="F862" s="36"/>
      <c r="G862" s="36"/>
      <c r="H862" s="36"/>
      <c r="I862" s="36"/>
      <c r="J862" s="36"/>
      <c r="K862" s="36"/>
      <c r="L862" s="36"/>
      <c r="M862" s="36"/>
      <c r="N862" s="36"/>
      <c r="O862" s="37">
        <v>3156.06</v>
      </c>
      <c r="P862" s="37">
        <v>3156.06</v>
      </c>
      <c r="Q862" s="37">
        <v>3156.06</v>
      </c>
      <c r="R862" s="37">
        <v>3156.06</v>
      </c>
      <c r="S862" s="37">
        <v>3156.06</v>
      </c>
    </row>
    <row r="863" spans="1:19">
      <c r="A863" s="40"/>
      <c r="B863" s="6">
        <v>2017</v>
      </c>
      <c r="C863" s="36"/>
      <c r="D863" s="36"/>
      <c r="E863" s="36"/>
      <c r="F863" s="36"/>
      <c r="G863" s="36"/>
      <c r="H863" s="36"/>
      <c r="I863" s="36"/>
      <c r="J863" s="36"/>
      <c r="K863" s="36"/>
      <c r="L863" s="36"/>
      <c r="M863" s="36"/>
      <c r="N863" s="37">
        <v>12449.78</v>
      </c>
      <c r="O863" s="37">
        <v>12449.78</v>
      </c>
      <c r="P863" s="37">
        <v>12449.78</v>
      </c>
      <c r="Q863" s="37">
        <v>12449.78</v>
      </c>
      <c r="R863" s="37">
        <v>12449.78</v>
      </c>
      <c r="S863" s="37">
        <v>12449.78</v>
      </c>
    </row>
    <row r="864" spans="1:19">
      <c r="B864" s="6">
        <v>2016</v>
      </c>
      <c r="C864" s="36"/>
      <c r="D864" s="36"/>
      <c r="E864" s="36"/>
      <c r="F864" s="36"/>
      <c r="G864" s="36"/>
      <c r="H864" s="36"/>
      <c r="I864" s="36"/>
      <c r="J864" s="36"/>
      <c r="K864" s="36"/>
      <c r="L864" s="36"/>
      <c r="M864" s="37">
        <v>2737.4</v>
      </c>
      <c r="N864" s="37">
        <v>2737.4</v>
      </c>
      <c r="O864" s="37">
        <v>2737.4</v>
      </c>
      <c r="P864" s="37">
        <v>2737.4</v>
      </c>
      <c r="Q864" s="37">
        <v>2737.4</v>
      </c>
      <c r="R864" s="37">
        <v>2737.4</v>
      </c>
      <c r="S864" s="37">
        <v>2737.4</v>
      </c>
    </row>
    <row r="865" spans="2:19">
      <c r="B865" s="6">
        <v>2015</v>
      </c>
      <c r="C865" s="36"/>
      <c r="D865" s="36"/>
      <c r="E865" s="36"/>
      <c r="F865" s="36"/>
      <c r="G865" s="36"/>
      <c r="H865" s="36"/>
      <c r="I865" s="36"/>
      <c r="J865" s="36"/>
      <c r="K865" s="36"/>
      <c r="L865" s="37">
        <v>19888.509999999998</v>
      </c>
      <c r="M865" s="37">
        <v>19962.95</v>
      </c>
      <c r="N865" s="37">
        <v>19518.16</v>
      </c>
      <c r="O865" s="37">
        <v>19518.16</v>
      </c>
      <c r="P865" s="37">
        <v>19518.16</v>
      </c>
      <c r="Q865" s="37">
        <v>19518.16</v>
      </c>
      <c r="R865" s="37">
        <v>19518.16</v>
      </c>
      <c r="S865" s="37">
        <v>19518.16</v>
      </c>
    </row>
    <row r="866" spans="2:19">
      <c r="B866" s="6">
        <v>2014</v>
      </c>
      <c r="C866" s="36"/>
      <c r="D866" s="36"/>
      <c r="E866" s="36"/>
      <c r="F866" s="36"/>
      <c r="G866" s="36"/>
      <c r="H866" s="36"/>
      <c r="I866" s="36"/>
      <c r="J866" s="36"/>
      <c r="K866" s="37">
        <v>17845.64</v>
      </c>
      <c r="L866" s="37">
        <v>17874.09</v>
      </c>
      <c r="M866" s="37">
        <v>18067.71</v>
      </c>
      <c r="N866" s="37">
        <v>18067.71</v>
      </c>
      <c r="O866" s="37">
        <v>18067.71</v>
      </c>
      <c r="P866" s="37">
        <v>18067.71</v>
      </c>
      <c r="Q866" s="37">
        <v>18067.71</v>
      </c>
      <c r="R866" s="37">
        <v>18067.71</v>
      </c>
      <c r="S866" s="37">
        <v>18067.71</v>
      </c>
    </row>
    <row r="867" spans="2:19">
      <c r="B867" s="6">
        <v>2013</v>
      </c>
      <c r="C867" s="36"/>
      <c r="D867" s="36"/>
      <c r="E867" s="36"/>
      <c r="F867" s="36"/>
      <c r="G867" s="36"/>
      <c r="H867" s="36"/>
      <c r="I867" s="36"/>
      <c r="J867" s="37">
        <v>49924.52</v>
      </c>
      <c r="K867" s="37">
        <v>50564.4</v>
      </c>
      <c r="L867" s="37">
        <v>50570.5</v>
      </c>
      <c r="M867" s="37">
        <v>50612.07</v>
      </c>
      <c r="N867" s="37">
        <v>50131.74</v>
      </c>
      <c r="O867" s="37">
        <v>50131.74</v>
      </c>
      <c r="P867" s="37">
        <v>50131.74</v>
      </c>
      <c r="Q867" s="37">
        <v>50131.74</v>
      </c>
      <c r="R867" s="37">
        <v>50131.74</v>
      </c>
      <c r="S867" s="37">
        <v>50131.74</v>
      </c>
    </row>
    <row r="868" spans="2:19">
      <c r="B868" s="6">
        <v>2012</v>
      </c>
      <c r="C868" s="36"/>
      <c r="D868" s="36"/>
      <c r="E868" s="36"/>
      <c r="F868" s="36"/>
      <c r="G868" s="36"/>
      <c r="H868" s="36"/>
      <c r="I868" s="37">
        <v>20680</v>
      </c>
      <c r="J868" s="37">
        <v>23726.48</v>
      </c>
      <c r="K868" s="37">
        <v>23557.31</v>
      </c>
      <c r="L868" s="37">
        <v>23563.77</v>
      </c>
      <c r="M868" s="37">
        <v>23607.66</v>
      </c>
      <c r="N868" s="37">
        <v>23607.66</v>
      </c>
      <c r="O868" s="37">
        <v>23607.66</v>
      </c>
      <c r="P868" s="37">
        <v>23607.66</v>
      </c>
      <c r="Q868" s="37">
        <v>23607.66</v>
      </c>
      <c r="R868" s="37">
        <v>23607.66</v>
      </c>
      <c r="S868" s="37">
        <v>23607.66</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v>1769.38</v>
      </c>
      <c r="K871" s="37">
        <v>1769.38</v>
      </c>
      <c r="L871" s="37">
        <v>1769.38</v>
      </c>
      <c r="M871" s="37">
        <v>1769.38</v>
      </c>
      <c r="N871" s="37">
        <v>1769.38</v>
      </c>
      <c r="O871" s="37">
        <v>1769.38</v>
      </c>
      <c r="P871" s="37">
        <v>1769.38</v>
      </c>
      <c r="Q871" s="37">
        <v>1769.38</v>
      </c>
      <c r="R871" s="37">
        <v>1769.38</v>
      </c>
      <c r="S871" s="37">
        <v>1769.38</v>
      </c>
    </row>
    <row r="872" spans="2:19">
      <c r="B872" s="6">
        <v>2008</v>
      </c>
      <c r="C872" s="36"/>
      <c r="D872" s="36"/>
      <c r="E872" s="37"/>
      <c r="F872" s="37"/>
      <c r="G872" s="37"/>
      <c r="H872" s="37"/>
      <c r="I872" s="37"/>
      <c r="J872" s="37">
        <v>127.69</v>
      </c>
      <c r="K872" s="37">
        <v>127.69</v>
      </c>
      <c r="L872" s="37">
        <v>127.69</v>
      </c>
      <c r="M872" s="37">
        <v>127.69</v>
      </c>
      <c r="N872" s="37">
        <v>127.69</v>
      </c>
      <c r="O872" s="37">
        <v>127.69</v>
      </c>
      <c r="P872" s="37">
        <v>127.69</v>
      </c>
      <c r="Q872" s="37">
        <v>127.69</v>
      </c>
      <c r="R872" s="37">
        <v>127.69</v>
      </c>
      <c r="S872" s="37">
        <v>127.69</v>
      </c>
    </row>
    <row r="873" spans="2:19">
      <c r="B873" s="6">
        <v>2007</v>
      </c>
      <c r="C873" s="36"/>
      <c r="D873" s="37"/>
      <c r="E873" s="37"/>
      <c r="F873" s="37"/>
      <c r="G873" s="37"/>
      <c r="H873" s="37"/>
      <c r="I873" s="37"/>
      <c r="J873" s="37">
        <v>1306.95</v>
      </c>
      <c r="K873" s="37">
        <v>1306.95</v>
      </c>
      <c r="L873" s="37">
        <v>1306.95</v>
      </c>
      <c r="M873" s="37">
        <v>1306.95</v>
      </c>
      <c r="N873" s="37">
        <v>1306.95</v>
      </c>
      <c r="O873" s="37">
        <v>1306.95</v>
      </c>
      <c r="P873" s="37">
        <v>1306.95</v>
      </c>
      <c r="Q873" s="37">
        <v>1306.95</v>
      </c>
      <c r="R873" s="37">
        <v>1306.95</v>
      </c>
      <c r="S873" s="37">
        <v>1306.95</v>
      </c>
    </row>
    <row r="874" spans="2:19">
      <c r="B874" s="6">
        <v>2006</v>
      </c>
      <c r="C874" s="37"/>
      <c r="D874" s="37"/>
      <c r="E874" s="37"/>
      <c r="F874" s="37"/>
      <c r="G874" s="37"/>
      <c r="H874" s="37"/>
      <c r="I874" s="37"/>
      <c r="J874" s="37">
        <v>157.5</v>
      </c>
      <c r="K874" s="37">
        <v>157.5</v>
      </c>
      <c r="L874" s="37">
        <v>157.5</v>
      </c>
      <c r="M874" s="37">
        <v>157.5</v>
      </c>
      <c r="N874" s="37">
        <v>4.95</v>
      </c>
      <c r="O874" s="37">
        <v>4.95</v>
      </c>
      <c r="P874" s="37">
        <v>4.95</v>
      </c>
      <c r="Q874" s="37">
        <v>4.95</v>
      </c>
      <c r="R874" s="37">
        <v>4.9499999999999886</v>
      </c>
      <c r="S874" s="37">
        <v>4.9499999999999886</v>
      </c>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v>134.46</v>
      </c>
      <c r="K876" s="37">
        <v>134.46</v>
      </c>
      <c r="L876" s="37">
        <v>134.46</v>
      </c>
      <c r="M876" s="37">
        <v>134.46</v>
      </c>
      <c r="N876" s="37">
        <v>4.21</v>
      </c>
      <c r="O876" s="37">
        <v>4.21</v>
      </c>
      <c r="P876" s="37">
        <v>4.21</v>
      </c>
      <c r="Q876" s="37">
        <v>4.21</v>
      </c>
      <c r="R876" s="37">
        <v>4.210000000000008</v>
      </c>
      <c r="S876" s="37">
        <v>4.210000000000008</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v>2691.65</v>
      </c>
      <c r="K878" s="37">
        <v>2691.65</v>
      </c>
      <c r="L878" s="37">
        <v>2691.65</v>
      </c>
      <c r="M878" s="37">
        <v>2691.65</v>
      </c>
      <c r="N878" s="37">
        <v>2558.21</v>
      </c>
      <c r="O878" s="37">
        <v>2558.21</v>
      </c>
      <c r="P878" s="37">
        <v>2558.21</v>
      </c>
      <c r="Q878" s="37">
        <v>2558.21</v>
      </c>
      <c r="R878" s="37">
        <v>2558.21</v>
      </c>
      <c r="S878" s="37">
        <v>2558.21</v>
      </c>
    </row>
    <row r="879" spans="2:19">
      <c r="B879" s="6">
        <v>2001</v>
      </c>
      <c r="C879" s="37"/>
      <c r="D879" s="37"/>
      <c r="E879" s="37"/>
      <c r="F879" s="37"/>
      <c r="G879" s="37"/>
      <c r="H879" s="37"/>
      <c r="I879" s="37"/>
      <c r="J879" s="37">
        <v>3351.8</v>
      </c>
      <c r="K879" s="37">
        <v>3351.8</v>
      </c>
      <c r="L879" s="37">
        <v>3351.8</v>
      </c>
      <c r="M879" s="37">
        <v>3351.8</v>
      </c>
      <c r="N879" s="37">
        <v>3351.8</v>
      </c>
      <c r="O879" s="37">
        <v>3351.8</v>
      </c>
      <c r="P879" s="37">
        <v>3351.8</v>
      </c>
      <c r="Q879" s="37">
        <v>3351.8</v>
      </c>
      <c r="R879" s="37">
        <v>3351.8</v>
      </c>
      <c r="S879" s="37">
        <v>3351.8</v>
      </c>
    </row>
    <row r="880" spans="2:19">
      <c r="B880" s="6">
        <v>2000</v>
      </c>
      <c r="C880" s="37"/>
      <c r="D880" s="37"/>
      <c r="E880" s="37"/>
      <c r="F880" s="37"/>
      <c r="G880" s="37"/>
      <c r="H880" s="37"/>
      <c r="I880" s="37"/>
      <c r="J880" s="37">
        <v>1376.45</v>
      </c>
      <c r="K880" s="37">
        <v>1376.45</v>
      </c>
      <c r="L880" s="37">
        <v>1376.45</v>
      </c>
      <c r="M880" s="37">
        <v>1376.45</v>
      </c>
      <c r="N880" s="37">
        <v>43.17</v>
      </c>
      <c r="O880" s="37">
        <v>43.17</v>
      </c>
      <c r="P880" s="37">
        <v>43.17</v>
      </c>
      <c r="Q880" s="37">
        <v>43.17</v>
      </c>
      <c r="R880" s="37">
        <v>43.170000000000073</v>
      </c>
      <c r="S880" s="37">
        <v>43.170000000000073</v>
      </c>
    </row>
    <row r="881" spans="2:19">
      <c r="B881" s="6">
        <v>1999</v>
      </c>
      <c r="C881" s="37"/>
      <c r="D881" s="37"/>
      <c r="E881" s="37"/>
      <c r="F881" s="37"/>
      <c r="G881" s="37"/>
      <c r="H881" s="37"/>
      <c r="I881" s="37"/>
      <c r="J881" s="37">
        <v>120.37</v>
      </c>
      <c r="K881" s="37">
        <v>120.37</v>
      </c>
      <c r="L881" s="37">
        <v>120.37</v>
      </c>
      <c r="M881" s="37">
        <v>120.37</v>
      </c>
      <c r="N881" s="37">
        <v>3.77</v>
      </c>
      <c r="O881" s="37">
        <v>3.77</v>
      </c>
      <c r="P881" s="37">
        <v>3.77</v>
      </c>
      <c r="Q881" s="37">
        <v>3.77</v>
      </c>
      <c r="R881" s="37">
        <v>3.7700000000000102</v>
      </c>
      <c r="S881" s="37">
        <v>3.7700000000000102</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v>144.97</v>
      </c>
      <c r="K885" s="37">
        <v>144.97</v>
      </c>
      <c r="L885" s="37">
        <v>144.97</v>
      </c>
      <c r="M885" s="37">
        <v>144.97</v>
      </c>
      <c r="N885" s="37">
        <v>4.55</v>
      </c>
      <c r="O885" s="37">
        <v>4.55</v>
      </c>
      <c r="P885" s="37">
        <v>4.55</v>
      </c>
      <c r="Q885" s="37">
        <v>4.55</v>
      </c>
      <c r="R885" s="37">
        <v>4.5500000000000114</v>
      </c>
      <c r="S885" s="37">
        <v>4.5500000000000114</v>
      </c>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v>208.42</v>
      </c>
      <c r="K888" s="37">
        <v>208.42</v>
      </c>
      <c r="L888" s="37">
        <v>208.42</v>
      </c>
      <c r="M888" s="37">
        <v>208.42</v>
      </c>
      <c r="N888" s="37">
        <v>6.54</v>
      </c>
      <c r="O888" s="37">
        <v>6.54</v>
      </c>
      <c r="P888" s="37">
        <v>6.54</v>
      </c>
      <c r="Q888" s="37">
        <v>6.54</v>
      </c>
      <c r="R888" s="37">
        <v>6.539999999999992</v>
      </c>
      <c r="S888" s="37">
        <v>6.539999999999992</v>
      </c>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20680</v>
      </c>
      <c r="J951" s="8">
        <f t="shared" ref="J951" si="16">SUM(J864:J950)</f>
        <v>85040.639999999999</v>
      </c>
      <c r="K951" s="8">
        <f>SUM(K864:K950)</f>
        <v>103356.99</v>
      </c>
      <c r="L951" s="8">
        <f t="shared" ref="L951" si="17">SUM(L864:L950)</f>
        <v>123286.51000000001</v>
      </c>
      <c r="M951" s="8">
        <f>SUM(M864:M950)</f>
        <v>126377.43000000001</v>
      </c>
      <c r="N951" s="11">
        <f>SUM(N859:N950)</f>
        <v>135693.66999999998</v>
      </c>
      <c r="O951" s="11">
        <f>SUM(O859:O950)</f>
        <v>138849.73000000001</v>
      </c>
      <c r="P951" s="11">
        <f>SUM(P859:P950)</f>
        <v>153762.48000000001</v>
      </c>
      <c r="Q951" s="11">
        <f>SUM(Q859:Q950)</f>
        <v>166738.4</v>
      </c>
      <c r="R951" s="11">
        <f>SUM(R858:R950)</f>
        <v>260658.22</v>
      </c>
      <c r="S951" s="11">
        <f>SUM(S858:S950)</f>
        <v>273857.87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8">SUM(J959:J1045)</f>
        <v>0</v>
      </c>
      <c r="K1046" s="8">
        <f>SUM(K959:K1045)</f>
        <v>0</v>
      </c>
      <c r="L1046" s="8">
        <f t="shared" ref="L1046" si="19">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0">SUM(J1054:J1140)</f>
        <v>0</v>
      </c>
      <c r="K1141" s="8">
        <f>SUM(K1054:K1140)</f>
        <v>0</v>
      </c>
      <c r="L1141" s="8">
        <f t="shared" ref="L1141" si="21">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v>1479.4</v>
      </c>
      <c r="K1166" s="37">
        <v>1479.4</v>
      </c>
      <c r="L1166" s="37">
        <v>1479.4</v>
      </c>
      <c r="M1166" s="37">
        <v>1479.4</v>
      </c>
      <c r="N1166" s="37">
        <v>1479.4</v>
      </c>
      <c r="O1166" s="37">
        <v>1479.4</v>
      </c>
      <c r="P1166" s="37">
        <v>1479.4</v>
      </c>
      <c r="Q1166" s="37">
        <v>1479.4</v>
      </c>
      <c r="R1166" s="37">
        <v>1479.4</v>
      </c>
      <c r="S1166" s="37">
        <v>1479.4</v>
      </c>
    </row>
    <row r="1167" spans="2:19">
      <c r="B1167" s="6">
        <v>1998</v>
      </c>
      <c r="C1167" s="37"/>
      <c r="D1167" s="37"/>
      <c r="E1167" s="37"/>
      <c r="F1167" s="37"/>
      <c r="G1167" s="37"/>
      <c r="H1167" s="37"/>
      <c r="I1167" s="37"/>
      <c r="J1167" s="37">
        <v>1649.94</v>
      </c>
      <c r="K1167" s="37">
        <v>1649.94</v>
      </c>
      <c r="L1167" s="37">
        <v>1649.94</v>
      </c>
      <c r="M1167" s="37">
        <v>1649.94</v>
      </c>
      <c r="N1167" s="37">
        <v>1649.94</v>
      </c>
      <c r="O1167" s="37">
        <v>1649.94</v>
      </c>
      <c r="P1167" s="37">
        <v>1649.94</v>
      </c>
      <c r="Q1167" s="37">
        <v>1649.94</v>
      </c>
      <c r="R1167" s="37">
        <v>1649.94</v>
      </c>
      <c r="S1167" s="37">
        <v>1649.94</v>
      </c>
    </row>
    <row r="1168" spans="2:19">
      <c r="B1168" s="6">
        <v>1997</v>
      </c>
      <c r="C1168" s="37"/>
      <c r="D1168" s="37"/>
      <c r="E1168" s="37"/>
      <c r="F1168" s="37"/>
      <c r="G1168" s="37"/>
      <c r="H1168" s="37"/>
      <c r="I1168" s="37"/>
      <c r="J1168" s="37">
        <v>37418.89</v>
      </c>
      <c r="K1168" s="37">
        <v>37418.89</v>
      </c>
      <c r="L1168" s="37">
        <v>37418.89</v>
      </c>
      <c r="M1168" s="37">
        <v>37418.89</v>
      </c>
      <c r="N1168" s="37">
        <v>37418.89</v>
      </c>
      <c r="O1168" s="37">
        <v>37418.89</v>
      </c>
      <c r="P1168" s="37">
        <v>37418.89</v>
      </c>
      <c r="Q1168" s="37">
        <v>37418.89</v>
      </c>
      <c r="R1168" s="37">
        <v>37418.89</v>
      </c>
      <c r="S1168" s="37">
        <v>37418.89</v>
      </c>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v>46505.4</v>
      </c>
      <c r="K1171" s="37">
        <v>46505.4</v>
      </c>
      <c r="L1171" s="37">
        <v>46505.4</v>
      </c>
      <c r="M1171" s="37">
        <v>46505.4</v>
      </c>
      <c r="N1171" s="37">
        <v>46505.4</v>
      </c>
      <c r="O1171" s="37">
        <v>46505.4</v>
      </c>
      <c r="P1171" s="37">
        <v>46505.4</v>
      </c>
      <c r="Q1171" s="37">
        <v>46505.4</v>
      </c>
      <c r="R1171" s="37">
        <v>46505.4</v>
      </c>
      <c r="S1171" s="37">
        <v>46505.4</v>
      </c>
    </row>
    <row r="1172" spans="2:19">
      <c r="B1172" s="6">
        <v>1993</v>
      </c>
      <c r="C1172" s="37"/>
      <c r="D1172" s="37"/>
      <c r="E1172" s="37"/>
      <c r="F1172" s="37"/>
      <c r="G1172" s="37"/>
      <c r="H1172" s="37"/>
      <c r="I1172" s="37"/>
      <c r="J1172" s="37">
        <v>46.08</v>
      </c>
      <c r="K1172" s="37">
        <v>46.08</v>
      </c>
      <c r="L1172" s="37">
        <v>46.08</v>
      </c>
      <c r="M1172" s="37">
        <v>46.08</v>
      </c>
      <c r="N1172" s="37">
        <v>46.08</v>
      </c>
      <c r="O1172" s="37">
        <v>46.08</v>
      </c>
      <c r="P1172" s="37">
        <v>46.08</v>
      </c>
      <c r="Q1172" s="37">
        <v>46.08</v>
      </c>
      <c r="R1172" s="37">
        <v>46.08</v>
      </c>
      <c r="S1172" s="37">
        <v>46.08</v>
      </c>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v>16632.47</v>
      </c>
      <c r="K1193" s="37">
        <v>16632.47</v>
      </c>
      <c r="L1193" s="37">
        <v>16632.47</v>
      </c>
      <c r="M1193" s="37">
        <v>16632.47</v>
      </c>
      <c r="N1193" s="37">
        <v>16632.47</v>
      </c>
      <c r="O1193" s="37">
        <v>16632.47</v>
      </c>
      <c r="P1193" s="37">
        <v>16632.47</v>
      </c>
      <c r="Q1193" s="37">
        <v>16632.47</v>
      </c>
      <c r="R1193" s="37">
        <v>16632.47</v>
      </c>
      <c r="S1193" s="37">
        <v>16632.47</v>
      </c>
    </row>
    <row r="1194" spans="2:19">
      <c r="B1194" s="6">
        <v>1971</v>
      </c>
      <c r="C1194" s="37"/>
      <c r="D1194" s="37"/>
      <c r="E1194" s="37"/>
      <c r="F1194" s="37"/>
      <c r="G1194" s="37"/>
      <c r="H1194" s="37"/>
      <c r="I1194" s="37"/>
      <c r="J1194" s="37">
        <v>47617.599999999999</v>
      </c>
      <c r="K1194" s="37">
        <v>47617.599999999999</v>
      </c>
      <c r="L1194" s="37">
        <v>47617.599999999999</v>
      </c>
      <c r="M1194" s="37">
        <v>47617.599999999999</v>
      </c>
      <c r="N1194" s="37">
        <v>47617.599999999999</v>
      </c>
      <c r="O1194" s="37">
        <v>47617.599999999999</v>
      </c>
      <c r="P1194" s="37">
        <v>47617.599999999999</v>
      </c>
      <c r="Q1194" s="37">
        <v>47617.599999999999</v>
      </c>
      <c r="R1194" s="37">
        <v>47617.599999999999</v>
      </c>
      <c r="S1194" s="37">
        <v>47617.599999999999</v>
      </c>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2">SUM(J1149:J1235)</f>
        <v>151349.78</v>
      </c>
      <c r="K1236" s="8">
        <f>SUM(K1149:K1235)</f>
        <v>151349.78</v>
      </c>
      <c r="L1236" s="8">
        <f t="shared" ref="L1236" si="23">SUM(L1149:L1235)</f>
        <v>151349.78</v>
      </c>
      <c r="M1236" s="8">
        <f>SUM(M1149:M1235)</f>
        <v>151349.78</v>
      </c>
      <c r="N1236" s="11">
        <f>SUM(N1144:N1235)</f>
        <v>151349.78</v>
      </c>
      <c r="O1236" s="11">
        <f>SUM(O1144:O1235)</f>
        <v>151349.78</v>
      </c>
      <c r="P1236" s="11">
        <f>SUM(P1144:P1235)</f>
        <v>151349.78</v>
      </c>
      <c r="Q1236" s="11">
        <f>SUM(Q1144:Q1235)</f>
        <v>151349.78</v>
      </c>
      <c r="R1236" s="11">
        <f>SUM(R1143:R1235)</f>
        <v>151349.78</v>
      </c>
      <c r="S1236" s="11">
        <f>SUM(S1143:S1235)</f>
        <v>151349.78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4">SUM(J1719:J1805)</f>
        <v>0</v>
      </c>
      <c r="K1806" s="8">
        <f>SUM(K1719:K1805)</f>
        <v>0</v>
      </c>
      <c r="L1806" s="8">
        <f t="shared" ref="L1806" si="35">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183912.68</v>
      </c>
    </row>
    <row r="1904" spans="1:19">
      <c r="A1904" s="38"/>
      <c r="B1904" s="6">
        <v>2021</v>
      </c>
      <c r="C1904" s="36"/>
      <c r="D1904" s="36"/>
      <c r="E1904" s="36"/>
      <c r="F1904" s="36"/>
      <c r="G1904" s="36"/>
      <c r="H1904" s="36"/>
      <c r="I1904" s="36"/>
      <c r="J1904" s="36"/>
      <c r="K1904" s="36"/>
      <c r="L1904" s="36"/>
      <c r="M1904" s="36"/>
      <c r="N1904" s="36"/>
      <c r="O1904" s="36"/>
      <c r="P1904" s="36"/>
      <c r="Q1904" s="36"/>
      <c r="R1904" s="37">
        <v>127386.26</v>
      </c>
      <c r="S1904" s="37">
        <v>127386.26</v>
      </c>
    </row>
    <row r="1905" spans="1:19">
      <c r="B1905" s="6">
        <v>2020</v>
      </c>
      <c r="C1905" s="36"/>
      <c r="D1905" s="36"/>
      <c r="E1905" s="36"/>
      <c r="F1905" s="36"/>
      <c r="G1905" s="36"/>
      <c r="H1905" s="36"/>
      <c r="I1905" s="36"/>
      <c r="J1905" s="36"/>
      <c r="K1905" s="36"/>
      <c r="L1905" s="36"/>
      <c r="M1905" s="36"/>
      <c r="N1905" s="36"/>
      <c r="O1905" s="36"/>
      <c r="P1905" s="36"/>
      <c r="Q1905" s="37">
        <v>80880.34</v>
      </c>
      <c r="R1905" s="37">
        <v>80880.34</v>
      </c>
      <c r="S1905" s="37">
        <v>80880.34</v>
      </c>
    </row>
    <row r="1906" spans="1:19">
      <c r="A1906" s="40"/>
      <c r="B1906" s="6">
        <v>2019</v>
      </c>
      <c r="C1906" s="36"/>
      <c r="D1906" s="36"/>
      <c r="E1906" s="36"/>
      <c r="F1906" s="36"/>
      <c r="G1906" s="36"/>
      <c r="H1906" s="36"/>
      <c r="I1906" s="36"/>
      <c r="J1906" s="36"/>
      <c r="K1906" s="36"/>
      <c r="L1906" s="36"/>
      <c r="M1906" s="36"/>
      <c r="N1906" s="36"/>
      <c r="O1906" s="36"/>
      <c r="P1906" s="37">
        <v>53807.09</v>
      </c>
      <c r="Q1906" s="37">
        <v>53807.09</v>
      </c>
      <c r="R1906" s="37">
        <v>53807.09</v>
      </c>
      <c r="S1906" s="37">
        <v>53807.09</v>
      </c>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v>83828.899999999994</v>
      </c>
      <c r="O1908" s="37">
        <v>83828.899999999994</v>
      </c>
      <c r="P1908" s="37">
        <v>83828.899999999994</v>
      </c>
      <c r="Q1908" s="37">
        <v>83828.899999999994</v>
      </c>
      <c r="R1908" s="37">
        <v>83828.899999999994</v>
      </c>
      <c r="S1908" s="37">
        <v>83828.899999999994</v>
      </c>
    </row>
    <row r="1909" spans="1:19">
      <c r="B1909" s="6">
        <v>2016</v>
      </c>
      <c r="C1909" s="36"/>
      <c r="D1909" s="36"/>
      <c r="E1909" s="36"/>
      <c r="F1909" s="36"/>
      <c r="G1909" s="36"/>
      <c r="H1909" s="36"/>
      <c r="I1909" s="36"/>
      <c r="J1909" s="36"/>
      <c r="K1909" s="36"/>
      <c r="L1909" s="36"/>
      <c r="M1909" s="37">
        <v>45202.559999999998</v>
      </c>
      <c r="N1909" s="37">
        <v>45202.559999999998</v>
      </c>
      <c r="O1909" s="37">
        <v>45202.559999999998</v>
      </c>
      <c r="P1909" s="37">
        <v>45202.559999999998</v>
      </c>
      <c r="Q1909" s="37">
        <v>45202.559999999998</v>
      </c>
      <c r="R1909" s="37">
        <v>45202.559999999998</v>
      </c>
      <c r="S1909" s="37">
        <v>45202.559999999998</v>
      </c>
    </row>
    <row r="1910" spans="1:19">
      <c r="B1910" s="6">
        <v>2015</v>
      </c>
      <c r="C1910" s="36"/>
      <c r="D1910" s="36"/>
      <c r="E1910" s="36"/>
      <c r="F1910" s="36"/>
      <c r="G1910" s="36"/>
      <c r="H1910" s="36"/>
      <c r="I1910" s="36"/>
      <c r="J1910" s="36"/>
      <c r="K1910" s="36"/>
      <c r="L1910" s="37">
        <v>144379.34</v>
      </c>
      <c r="M1910" s="37">
        <v>144379.34</v>
      </c>
      <c r="N1910" s="37">
        <v>144379.34</v>
      </c>
      <c r="O1910" s="37">
        <v>144379.34</v>
      </c>
      <c r="P1910" s="37">
        <v>144379.34</v>
      </c>
      <c r="Q1910" s="37">
        <v>144379.34</v>
      </c>
      <c r="R1910" s="37">
        <v>144379.34</v>
      </c>
      <c r="S1910" s="37">
        <v>144379.34</v>
      </c>
    </row>
    <row r="1911" spans="1:19">
      <c r="B1911" s="6">
        <v>2014</v>
      </c>
      <c r="C1911" s="36"/>
      <c r="D1911" s="36"/>
      <c r="E1911" s="36"/>
      <c r="F1911" s="36"/>
      <c r="G1911" s="36"/>
      <c r="H1911" s="36"/>
      <c r="I1911" s="36"/>
      <c r="J1911" s="36"/>
      <c r="K1911" s="37">
        <v>11408.49</v>
      </c>
      <c r="L1911" s="37">
        <v>11408.49</v>
      </c>
      <c r="M1911" s="37">
        <v>11408.49</v>
      </c>
      <c r="N1911" s="37">
        <v>11408.49</v>
      </c>
      <c r="O1911" s="37">
        <v>11408.49</v>
      </c>
      <c r="P1911" s="37">
        <v>11408.49</v>
      </c>
      <c r="Q1911" s="37">
        <v>11408.49</v>
      </c>
      <c r="R1911" s="37">
        <v>11408.49</v>
      </c>
      <c r="S1911" s="37">
        <v>11408.49</v>
      </c>
    </row>
    <row r="1912" spans="1:19">
      <c r="B1912" s="6">
        <v>2013</v>
      </c>
      <c r="C1912" s="36"/>
      <c r="D1912" s="36"/>
      <c r="E1912" s="36"/>
      <c r="F1912" s="36"/>
      <c r="G1912" s="36"/>
      <c r="H1912" s="36"/>
      <c r="I1912" s="36"/>
      <c r="J1912" s="37">
        <v>241902.55</v>
      </c>
      <c r="K1912" s="37">
        <v>241902.55</v>
      </c>
      <c r="L1912" s="37">
        <v>241902.55</v>
      </c>
      <c r="M1912" s="37">
        <v>241902.55</v>
      </c>
      <c r="N1912" s="37">
        <v>241902.55</v>
      </c>
      <c r="O1912" s="37">
        <v>241902.55</v>
      </c>
      <c r="P1912" s="37">
        <v>241902.55</v>
      </c>
      <c r="Q1912" s="37">
        <v>241902.55</v>
      </c>
      <c r="R1912" s="37">
        <v>241902.55</v>
      </c>
      <c r="S1912" s="37">
        <v>241902.55</v>
      </c>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v>27957.77</v>
      </c>
      <c r="K1915" s="37">
        <v>27957.77</v>
      </c>
      <c r="L1915" s="37">
        <v>27957.77</v>
      </c>
      <c r="M1915" s="37">
        <v>27957.77</v>
      </c>
      <c r="N1915" s="37">
        <v>27957.77</v>
      </c>
      <c r="O1915" s="37">
        <v>27957.77</v>
      </c>
      <c r="P1915" s="37">
        <v>27957.77</v>
      </c>
      <c r="Q1915" s="37">
        <v>27957.77</v>
      </c>
      <c r="R1915" s="37">
        <v>27957.77</v>
      </c>
      <c r="S1915" s="37">
        <v>27957.77</v>
      </c>
    </row>
    <row r="1916" spans="1:19">
      <c r="B1916" s="6">
        <v>2009</v>
      </c>
      <c r="C1916" s="36"/>
      <c r="D1916" s="36"/>
      <c r="E1916" s="36"/>
      <c r="F1916" s="37"/>
      <c r="G1916" s="37"/>
      <c r="H1916" s="37"/>
      <c r="I1916" s="37"/>
      <c r="J1916" s="37">
        <v>1939.73</v>
      </c>
      <c r="K1916" s="37">
        <v>1939.73</v>
      </c>
      <c r="L1916" s="37">
        <v>1939.73</v>
      </c>
      <c r="M1916" s="37">
        <v>1939.73</v>
      </c>
      <c r="N1916" s="37">
        <v>1939.73</v>
      </c>
      <c r="O1916" s="37">
        <v>1939.73</v>
      </c>
      <c r="P1916" s="37">
        <v>1939.73</v>
      </c>
      <c r="Q1916" s="37">
        <v>1939.73</v>
      </c>
      <c r="R1916" s="37">
        <v>1939.73</v>
      </c>
      <c r="S1916" s="37">
        <v>1939.73</v>
      </c>
    </row>
    <row r="1917" spans="1:19">
      <c r="B1917" s="6">
        <v>2008</v>
      </c>
      <c r="C1917" s="36"/>
      <c r="D1917" s="36"/>
      <c r="E1917" s="37"/>
      <c r="F1917" s="37"/>
      <c r="G1917" s="37"/>
      <c r="H1917" s="37"/>
      <c r="I1917" s="37"/>
      <c r="J1917" s="37">
        <v>6339.9</v>
      </c>
      <c r="K1917" s="37">
        <v>6339.9</v>
      </c>
      <c r="L1917" s="37">
        <v>6339.9</v>
      </c>
      <c r="M1917" s="37">
        <v>6339.9</v>
      </c>
      <c r="N1917" s="37">
        <v>6339.9</v>
      </c>
      <c r="O1917" s="37">
        <v>6339.9</v>
      </c>
      <c r="P1917" s="37">
        <v>6339.9</v>
      </c>
      <c r="Q1917" s="37">
        <v>6339.9</v>
      </c>
      <c r="R1917" s="37">
        <v>6339.9</v>
      </c>
      <c r="S1917" s="37">
        <v>6339.9</v>
      </c>
    </row>
    <row r="1918" spans="1:19">
      <c r="B1918" s="6">
        <v>2007</v>
      </c>
      <c r="C1918" s="36"/>
      <c r="D1918" s="37"/>
      <c r="E1918" s="37"/>
      <c r="F1918" s="37"/>
      <c r="G1918" s="37"/>
      <c r="H1918" s="37"/>
      <c r="I1918" s="37"/>
      <c r="J1918" s="37">
        <v>13011.34</v>
      </c>
      <c r="K1918" s="37">
        <v>13011.34</v>
      </c>
      <c r="L1918" s="37">
        <v>13011.34</v>
      </c>
      <c r="M1918" s="37">
        <v>13011.34</v>
      </c>
      <c r="N1918" s="37">
        <v>13011.34</v>
      </c>
      <c r="O1918" s="37">
        <v>13011.34</v>
      </c>
      <c r="P1918" s="37">
        <v>13011.34</v>
      </c>
      <c r="Q1918" s="37">
        <v>13011.34</v>
      </c>
      <c r="R1918" s="37">
        <v>13011.34</v>
      </c>
      <c r="S1918" s="37">
        <v>13011.34</v>
      </c>
    </row>
    <row r="1919" spans="1:19">
      <c r="B1919" s="6">
        <v>2006</v>
      </c>
      <c r="C1919" s="37"/>
      <c r="D1919" s="37"/>
      <c r="E1919" s="37"/>
      <c r="F1919" s="37"/>
      <c r="G1919" s="37"/>
      <c r="H1919" s="37"/>
      <c r="I1919" s="37"/>
      <c r="J1919" s="37">
        <v>105035.69</v>
      </c>
      <c r="K1919" s="37">
        <v>105035.69</v>
      </c>
      <c r="L1919" s="37">
        <v>105035.69</v>
      </c>
      <c r="M1919" s="37">
        <v>105035.69</v>
      </c>
      <c r="N1919" s="37">
        <v>105035.69</v>
      </c>
      <c r="O1919" s="37">
        <v>105035.69</v>
      </c>
      <c r="P1919" s="37">
        <v>105035.69</v>
      </c>
      <c r="Q1919" s="37">
        <v>105035.69</v>
      </c>
      <c r="R1919" s="37">
        <v>105035.69</v>
      </c>
      <c r="S1919" s="37">
        <v>105035.69</v>
      </c>
    </row>
    <row r="1920" spans="1:19">
      <c r="B1920" s="6">
        <v>2005</v>
      </c>
      <c r="C1920" s="37"/>
      <c r="D1920" s="37"/>
      <c r="E1920" s="37"/>
      <c r="F1920" s="37"/>
      <c r="G1920" s="37"/>
      <c r="H1920" s="37"/>
      <c r="I1920" s="37"/>
      <c r="J1920" s="37">
        <v>39576.19</v>
      </c>
      <c r="K1920" s="37">
        <v>39576.19</v>
      </c>
      <c r="L1920" s="37">
        <v>39576.19</v>
      </c>
      <c r="M1920" s="37">
        <v>39576.19</v>
      </c>
      <c r="N1920" s="37">
        <v>39576.19</v>
      </c>
      <c r="O1920" s="37">
        <v>39576.19</v>
      </c>
      <c r="P1920" s="37">
        <v>39576.19</v>
      </c>
      <c r="Q1920" s="37">
        <v>39576.19</v>
      </c>
      <c r="R1920" s="37">
        <v>39576.19</v>
      </c>
      <c r="S1920" s="37">
        <v>39576.19</v>
      </c>
    </row>
    <row r="1921" spans="2:19">
      <c r="B1921" s="6">
        <v>2004</v>
      </c>
      <c r="C1921" s="37"/>
      <c r="D1921" s="37"/>
      <c r="E1921" s="37"/>
      <c r="F1921" s="37"/>
      <c r="G1921" s="37"/>
      <c r="H1921" s="37"/>
      <c r="I1921" s="37"/>
      <c r="J1921" s="37">
        <v>120505.64</v>
      </c>
      <c r="K1921" s="37">
        <v>120505.64</v>
      </c>
      <c r="L1921" s="37">
        <v>120505.64</v>
      </c>
      <c r="M1921" s="37">
        <v>120505.64</v>
      </c>
      <c r="N1921" s="37">
        <v>120505.64</v>
      </c>
      <c r="O1921" s="37">
        <v>120505.64</v>
      </c>
      <c r="P1921" s="37">
        <v>120505.64</v>
      </c>
      <c r="Q1921" s="37">
        <v>120505.64</v>
      </c>
      <c r="R1921" s="37">
        <v>120505.64</v>
      </c>
      <c r="S1921" s="37">
        <v>120505.64</v>
      </c>
    </row>
    <row r="1922" spans="2:19">
      <c r="B1922" s="6">
        <v>2003</v>
      </c>
      <c r="C1922" s="37"/>
      <c r="D1922" s="37"/>
      <c r="E1922" s="37"/>
      <c r="F1922" s="37"/>
      <c r="G1922" s="37"/>
      <c r="H1922" s="37"/>
      <c r="I1922" s="37"/>
      <c r="J1922" s="37">
        <v>2705.82</v>
      </c>
      <c r="K1922" s="37">
        <v>2705.82</v>
      </c>
      <c r="L1922" s="37">
        <v>2705.82</v>
      </c>
      <c r="M1922" s="37">
        <v>2705.82</v>
      </c>
      <c r="N1922" s="37">
        <v>2705.82</v>
      </c>
      <c r="O1922" s="37">
        <v>2705.82</v>
      </c>
      <c r="P1922" s="37">
        <v>2705.82</v>
      </c>
      <c r="Q1922" s="37">
        <v>2705.82</v>
      </c>
      <c r="R1922" s="37">
        <v>2705.82</v>
      </c>
      <c r="S1922" s="37">
        <v>2705.82</v>
      </c>
    </row>
    <row r="1923" spans="2:19">
      <c r="B1923" s="6">
        <v>2002</v>
      </c>
      <c r="C1923" s="37"/>
      <c r="D1923" s="37"/>
      <c r="E1923" s="37"/>
      <c r="F1923" s="37"/>
      <c r="G1923" s="37"/>
      <c r="H1923" s="37"/>
      <c r="I1923" s="37"/>
      <c r="J1923" s="37">
        <v>3544.88</v>
      </c>
      <c r="K1923" s="37">
        <v>3544.88</v>
      </c>
      <c r="L1923" s="37">
        <v>3544.88</v>
      </c>
      <c r="M1923" s="37">
        <v>3544.88</v>
      </c>
      <c r="N1923" s="37">
        <v>3544.88</v>
      </c>
      <c r="O1923" s="37">
        <v>3544.88</v>
      </c>
      <c r="P1923" s="37">
        <v>3544.88</v>
      </c>
      <c r="Q1923" s="37">
        <v>3544.88</v>
      </c>
      <c r="R1923" s="37">
        <v>3544.88</v>
      </c>
      <c r="S1923" s="37">
        <v>3544.88</v>
      </c>
    </row>
    <row r="1924" spans="2:19">
      <c r="B1924" s="6">
        <v>2001</v>
      </c>
      <c r="C1924" s="37"/>
      <c r="D1924" s="37"/>
      <c r="E1924" s="37"/>
      <c r="F1924" s="37"/>
      <c r="G1924" s="37"/>
      <c r="H1924" s="37"/>
      <c r="I1924" s="37"/>
      <c r="J1924" s="37">
        <v>1563.14</v>
      </c>
      <c r="K1924" s="37">
        <v>1563.14</v>
      </c>
      <c r="L1924" s="37">
        <v>1563.14</v>
      </c>
      <c r="M1924" s="37">
        <v>1563.14</v>
      </c>
      <c r="N1924" s="37">
        <v>1563.14</v>
      </c>
      <c r="O1924" s="37">
        <v>1563.14</v>
      </c>
      <c r="P1924" s="37">
        <v>1563.14</v>
      </c>
      <c r="Q1924" s="37">
        <v>1563.14</v>
      </c>
      <c r="R1924" s="37">
        <v>1563.14</v>
      </c>
      <c r="S1924" s="37">
        <v>1563.14</v>
      </c>
    </row>
    <row r="1925" spans="2:19">
      <c r="B1925" s="6">
        <v>2000</v>
      </c>
      <c r="C1925" s="37"/>
      <c r="D1925" s="37"/>
      <c r="E1925" s="37"/>
      <c r="F1925" s="37"/>
      <c r="G1925" s="37"/>
      <c r="H1925" s="37"/>
      <c r="I1925" s="37"/>
      <c r="J1925" s="37">
        <v>94018.83</v>
      </c>
      <c r="K1925" s="37">
        <v>94018.83</v>
      </c>
      <c r="L1925" s="37">
        <v>94018.83</v>
      </c>
      <c r="M1925" s="37">
        <v>94018.83</v>
      </c>
      <c r="N1925" s="37">
        <v>94018.83</v>
      </c>
      <c r="O1925" s="37">
        <v>94018.83</v>
      </c>
      <c r="P1925" s="37">
        <v>94018.83</v>
      </c>
      <c r="Q1925" s="37">
        <v>94018.83</v>
      </c>
      <c r="R1925" s="37">
        <v>94018.83</v>
      </c>
      <c r="S1925" s="37">
        <v>94018.83</v>
      </c>
    </row>
    <row r="1926" spans="2:19">
      <c r="B1926" s="6">
        <v>1999</v>
      </c>
      <c r="C1926" s="37"/>
      <c r="D1926" s="37"/>
      <c r="E1926" s="37"/>
      <c r="F1926" s="37"/>
      <c r="G1926" s="37"/>
      <c r="H1926" s="37"/>
      <c r="I1926" s="37"/>
      <c r="J1926" s="37">
        <v>21720.69</v>
      </c>
      <c r="K1926" s="37">
        <v>21720.69</v>
      </c>
      <c r="L1926" s="37">
        <v>21720.69</v>
      </c>
      <c r="M1926" s="37">
        <v>21720.69</v>
      </c>
      <c r="N1926" s="37">
        <v>21720.69</v>
      </c>
      <c r="O1926" s="37">
        <v>21720.69</v>
      </c>
      <c r="P1926" s="37">
        <v>21720.69</v>
      </c>
      <c r="Q1926" s="37">
        <v>21720.69</v>
      </c>
      <c r="R1926" s="37">
        <v>21720.69</v>
      </c>
      <c r="S1926" s="37">
        <v>21720.69</v>
      </c>
    </row>
    <row r="1927" spans="2:19">
      <c r="B1927" s="6">
        <v>1998</v>
      </c>
      <c r="C1927" s="37"/>
      <c r="D1927" s="37"/>
      <c r="E1927" s="37"/>
      <c r="F1927" s="37"/>
      <c r="G1927" s="37"/>
      <c r="H1927" s="37"/>
      <c r="I1927" s="37"/>
      <c r="J1927" s="37">
        <v>535709.42000000004</v>
      </c>
      <c r="K1927" s="37">
        <v>535709.42000000004</v>
      </c>
      <c r="L1927" s="37">
        <v>535709.42000000004</v>
      </c>
      <c r="M1927" s="37">
        <v>535709.42000000004</v>
      </c>
      <c r="N1927" s="37">
        <v>535709.42000000004</v>
      </c>
      <c r="O1927" s="37">
        <v>535709.42000000004</v>
      </c>
      <c r="P1927" s="37">
        <v>535709.42000000004</v>
      </c>
      <c r="Q1927" s="37">
        <v>535709.42000000004</v>
      </c>
      <c r="R1927" s="37">
        <v>535709.42000000004</v>
      </c>
      <c r="S1927" s="37">
        <v>535709.42000000004</v>
      </c>
    </row>
    <row r="1928" spans="2:19">
      <c r="B1928" s="6">
        <v>1997</v>
      </c>
      <c r="C1928" s="37"/>
      <c r="D1928" s="37"/>
      <c r="E1928" s="37"/>
      <c r="F1928" s="37"/>
      <c r="G1928" s="37"/>
      <c r="H1928" s="37"/>
      <c r="I1928" s="37"/>
      <c r="J1928" s="37">
        <v>228661.23</v>
      </c>
      <c r="K1928" s="37">
        <v>228661.23</v>
      </c>
      <c r="L1928" s="37">
        <v>228661.23</v>
      </c>
      <c r="M1928" s="37">
        <v>228661.23</v>
      </c>
      <c r="N1928" s="37">
        <v>228661.23</v>
      </c>
      <c r="O1928" s="37">
        <v>228661.23</v>
      </c>
      <c r="P1928" s="37">
        <v>228661.23</v>
      </c>
      <c r="Q1928" s="37">
        <v>228661.23</v>
      </c>
      <c r="R1928" s="37">
        <v>228661.23</v>
      </c>
      <c r="S1928" s="37">
        <v>228661.23</v>
      </c>
    </row>
    <row r="1929" spans="2:19">
      <c r="B1929" s="6">
        <v>1996</v>
      </c>
      <c r="C1929" s="37"/>
      <c r="D1929" s="37"/>
      <c r="E1929" s="37"/>
      <c r="F1929" s="37"/>
      <c r="G1929" s="37"/>
      <c r="H1929" s="37"/>
      <c r="I1929" s="37"/>
      <c r="J1929" s="37">
        <v>230893.16</v>
      </c>
      <c r="K1929" s="37">
        <v>230893.16</v>
      </c>
      <c r="L1929" s="37">
        <v>230893.16</v>
      </c>
      <c r="M1929" s="37">
        <v>230893.16</v>
      </c>
      <c r="N1929" s="37">
        <v>230893.16</v>
      </c>
      <c r="O1929" s="37">
        <v>230893.16</v>
      </c>
      <c r="P1929" s="37">
        <v>230893.16</v>
      </c>
      <c r="Q1929" s="37">
        <v>230893.16</v>
      </c>
      <c r="R1929" s="37">
        <v>230893.16</v>
      </c>
      <c r="S1929" s="37">
        <v>230893.16</v>
      </c>
    </row>
    <row r="1930" spans="2:19">
      <c r="B1930" s="6">
        <v>1995</v>
      </c>
      <c r="C1930" s="37"/>
      <c r="D1930" s="37"/>
      <c r="E1930" s="37"/>
      <c r="F1930" s="37"/>
      <c r="G1930" s="37"/>
      <c r="H1930" s="37"/>
      <c r="I1930" s="37"/>
      <c r="J1930" s="37">
        <v>80855.39</v>
      </c>
      <c r="K1930" s="37">
        <v>80855.39</v>
      </c>
      <c r="L1930" s="37">
        <v>80855.39</v>
      </c>
      <c r="M1930" s="37">
        <v>80855.39</v>
      </c>
      <c r="N1930" s="37">
        <v>80855.39</v>
      </c>
      <c r="O1930" s="37">
        <v>80855.39</v>
      </c>
      <c r="P1930" s="37">
        <v>80855.39</v>
      </c>
      <c r="Q1930" s="37">
        <v>80855.39</v>
      </c>
      <c r="R1930" s="37">
        <v>80855.39</v>
      </c>
      <c r="S1930" s="37">
        <v>80855.39</v>
      </c>
    </row>
    <row r="1931" spans="2:19">
      <c r="B1931" s="6">
        <v>1994</v>
      </c>
      <c r="C1931" s="37"/>
      <c r="D1931" s="37"/>
      <c r="E1931" s="37"/>
      <c r="F1931" s="37"/>
      <c r="G1931" s="37"/>
      <c r="H1931" s="37"/>
      <c r="I1931" s="37"/>
      <c r="J1931" s="37">
        <v>246685.98</v>
      </c>
      <c r="K1931" s="37">
        <v>246685.98</v>
      </c>
      <c r="L1931" s="37">
        <v>246685.98</v>
      </c>
      <c r="M1931" s="37">
        <v>246685.98</v>
      </c>
      <c r="N1931" s="37">
        <v>246685.98</v>
      </c>
      <c r="O1931" s="37">
        <v>246685.98</v>
      </c>
      <c r="P1931" s="37">
        <v>246685.98</v>
      </c>
      <c r="Q1931" s="37">
        <v>246685.98</v>
      </c>
      <c r="R1931" s="37">
        <v>246685.98</v>
      </c>
      <c r="S1931" s="37">
        <v>246685.98</v>
      </c>
    </row>
    <row r="1932" spans="2:19">
      <c r="B1932" s="6">
        <v>1993</v>
      </c>
      <c r="C1932" s="37"/>
      <c r="D1932" s="37"/>
      <c r="E1932" s="37"/>
      <c r="F1932" s="37"/>
      <c r="G1932" s="37"/>
      <c r="H1932" s="37"/>
      <c r="I1932" s="37"/>
      <c r="J1932" s="37">
        <v>55914.98</v>
      </c>
      <c r="K1932" s="37">
        <v>55914.98</v>
      </c>
      <c r="L1932" s="37">
        <v>55914.98</v>
      </c>
      <c r="M1932" s="37">
        <v>55914.98</v>
      </c>
      <c r="N1932" s="37">
        <v>55914.98</v>
      </c>
      <c r="O1932" s="37">
        <v>55914.98</v>
      </c>
      <c r="P1932" s="37">
        <v>55914.98</v>
      </c>
      <c r="Q1932" s="37">
        <v>55914.98</v>
      </c>
      <c r="R1932" s="37">
        <v>55914.98</v>
      </c>
      <c r="S1932" s="37">
        <v>55914.98</v>
      </c>
    </row>
    <row r="1933" spans="2:19">
      <c r="B1933" s="6">
        <v>1992</v>
      </c>
      <c r="C1933" s="37"/>
      <c r="D1933" s="37"/>
      <c r="E1933" s="37"/>
      <c r="F1933" s="37"/>
      <c r="G1933" s="37"/>
      <c r="H1933" s="37"/>
      <c r="I1933" s="37"/>
      <c r="J1933" s="37">
        <v>119572.44</v>
      </c>
      <c r="K1933" s="37">
        <v>119572.44</v>
      </c>
      <c r="L1933" s="37">
        <v>119572.44</v>
      </c>
      <c r="M1933" s="37">
        <v>119572.44</v>
      </c>
      <c r="N1933" s="37">
        <v>119572.44</v>
      </c>
      <c r="O1933" s="37">
        <v>119572.44</v>
      </c>
      <c r="P1933" s="37">
        <v>119572.44</v>
      </c>
      <c r="Q1933" s="37">
        <v>119572.44</v>
      </c>
      <c r="R1933" s="37">
        <v>119572.44</v>
      </c>
      <c r="S1933" s="37">
        <v>119572.44</v>
      </c>
    </row>
    <row r="1934" spans="2:19">
      <c r="B1934" s="6">
        <v>1991</v>
      </c>
      <c r="C1934" s="37"/>
      <c r="D1934" s="37"/>
      <c r="E1934" s="37"/>
      <c r="F1934" s="37"/>
      <c r="G1934" s="37"/>
      <c r="H1934" s="37"/>
      <c r="I1934" s="37"/>
      <c r="J1934" s="37">
        <v>91598.74</v>
      </c>
      <c r="K1934" s="37">
        <v>91598.74</v>
      </c>
      <c r="L1934" s="37">
        <v>91598.74</v>
      </c>
      <c r="M1934" s="37">
        <v>91598.74</v>
      </c>
      <c r="N1934" s="37">
        <v>91598.74</v>
      </c>
      <c r="O1934" s="37">
        <v>91598.74</v>
      </c>
      <c r="P1934" s="37">
        <v>91598.74</v>
      </c>
      <c r="Q1934" s="37">
        <v>91598.74</v>
      </c>
      <c r="R1934" s="37">
        <v>91598.74</v>
      </c>
      <c r="S1934" s="37">
        <v>91598.74</v>
      </c>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v>17935.650000000001</v>
      </c>
      <c r="K1938" s="37">
        <v>17935.650000000001</v>
      </c>
      <c r="L1938" s="37">
        <v>17935.650000000001</v>
      </c>
      <c r="M1938" s="37">
        <v>17935.650000000001</v>
      </c>
      <c r="N1938" s="37">
        <v>17935.650000000001</v>
      </c>
      <c r="O1938" s="37">
        <v>17935.650000000001</v>
      </c>
      <c r="P1938" s="37">
        <v>17935.650000000001</v>
      </c>
      <c r="Q1938" s="37">
        <v>17935.650000000001</v>
      </c>
      <c r="R1938" s="37">
        <v>17935.650000000001</v>
      </c>
      <c r="S1938" s="37">
        <v>17935.650000000001</v>
      </c>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v>35965.1</v>
      </c>
      <c r="K1940" s="37">
        <v>35965.1</v>
      </c>
      <c r="L1940" s="37">
        <v>35965.1</v>
      </c>
      <c r="M1940" s="37">
        <v>35965.1</v>
      </c>
      <c r="N1940" s="37">
        <v>35965.1</v>
      </c>
      <c r="O1940" s="37">
        <v>35965.1</v>
      </c>
      <c r="P1940" s="37">
        <v>35965.1</v>
      </c>
      <c r="Q1940" s="37">
        <v>35965.1</v>
      </c>
      <c r="R1940" s="37">
        <v>35965.1</v>
      </c>
      <c r="S1940" s="37">
        <v>35965.1</v>
      </c>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v>31473.26</v>
      </c>
      <c r="K1944" s="37">
        <v>31473.26</v>
      </c>
      <c r="L1944" s="37">
        <v>31473.26</v>
      </c>
      <c r="M1944" s="37">
        <v>31473.26</v>
      </c>
      <c r="N1944" s="37">
        <v>31473.26</v>
      </c>
      <c r="O1944" s="37">
        <v>31473.26</v>
      </c>
      <c r="P1944" s="37">
        <v>31473.26</v>
      </c>
      <c r="Q1944" s="37">
        <v>31473.26</v>
      </c>
      <c r="R1944" s="37">
        <v>31473.26</v>
      </c>
      <c r="S1944" s="37">
        <v>31473.26</v>
      </c>
    </row>
    <row r="1945" spans="2:19">
      <c r="B1945" s="6">
        <v>1980</v>
      </c>
      <c r="C1945" s="37"/>
      <c r="D1945" s="37"/>
      <c r="E1945" s="37"/>
      <c r="F1945" s="37"/>
      <c r="G1945" s="37"/>
      <c r="H1945" s="37"/>
      <c r="I1945" s="37"/>
      <c r="J1945" s="37">
        <v>113475.95</v>
      </c>
      <c r="K1945" s="37">
        <v>113475.95</v>
      </c>
      <c r="L1945" s="37">
        <v>113475.95</v>
      </c>
      <c r="M1945" s="37">
        <v>113475.95</v>
      </c>
      <c r="N1945" s="37">
        <v>113475.95</v>
      </c>
      <c r="O1945" s="37">
        <v>113475.95</v>
      </c>
      <c r="P1945" s="37">
        <v>113475.95</v>
      </c>
      <c r="Q1945" s="37">
        <v>113475.95</v>
      </c>
      <c r="R1945" s="37">
        <v>113475.95</v>
      </c>
      <c r="S1945" s="37">
        <v>113475.95</v>
      </c>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v>18564.2</v>
      </c>
      <c r="K1947" s="37">
        <v>18564.2</v>
      </c>
      <c r="L1947" s="37">
        <v>18564.2</v>
      </c>
      <c r="M1947" s="37">
        <v>18564.2</v>
      </c>
      <c r="N1947" s="37">
        <v>18564.2</v>
      </c>
      <c r="O1947" s="37">
        <v>18564.2</v>
      </c>
      <c r="P1947" s="37">
        <v>18564.2</v>
      </c>
      <c r="Q1947" s="37">
        <v>18564.2</v>
      </c>
      <c r="R1947" s="37">
        <v>18564.2</v>
      </c>
      <c r="S1947" s="37">
        <v>18564.2</v>
      </c>
    </row>
    <row r="1948" spans="2:19">
      <c r="B1948" s="6">
        <v>1977</v>
      </c>
      <c r="C1948" s="37"/>
      <c r="D1948" s="37"/>
      <c r="E1948" s="37"/>
      <c r="F1948" s="37"/>
      <c r="G1948" s="37"/>
      <c r="H1948" s="37"/>
      <c r="I1948" s="37"/>
      <c r="J1948" s="37">
        <v>1836.26</v>
      </c>
      <c r="K1948" s="37">
        <v>1836.26</v>
      </c>
      <c r="L1948" s="37">
        <v>1836.26</v>
      </c>
      <c r="M1948" s="37">
        <v>1836.26</v>
      </c>
      <c r="N1948" s="37">
        <v>1836.26</v>
      </c>
      <c r="O1948" s="37">
        <v>1836.26</v>
      </c>
      <c r="P1948" s="37">
        <v>1836.26</v>
      </c>
      <c r="Q1948" s="37">
        <v>1836.26</v>
      </c>
      <c r="R1948" s="37">
        <v>1836.26</v>
      </c>
      <c r="S1948" s="37">
        <v>1836.26</v>
      </c>
    </row>
    <row r="1949" spans="2:19">
      <c r="B1949" s="6">
        <v>1976</v>
      </c>
      <c r="C1949" s="37"/>
      <c r="D1949" s="37"/>
      <c r="E1949" s="37"/>
      <c r="F1949" s="37"/>
      <c r="G1949" s="37"/>
      <c r="H1949" s="37"/>
      <c r="I1949" s="37"/>
      <c r="J1949" s="37">
        <v>11079.21</v>
      </c>
      <c r="K1949" s="37">
        <v>11079.21</v>
      </c>
      <c r="L1949" s="37">
        <v>11079.21</v>
      </c>
      <c r="M1949" s="37">
        <v>11079.21</v>
      </c>
      <c r="N1949" s="37">
        <v>11079.21</v>
      </c>
      <c r="O1949" s="37">
        <v>11079.21</v>
      </c>
      <c r="P1949" s="37">
        <v>11079.21</v>
      </c>
      <c r="Q1949" s="37">
        <v>11079.21</v>
      </c>
      <c r="R1949" s="37">
        <v>11079.21</v>
      </c>
      <c r="S1949" s="37">
        <v>11079.21</v>
      </c>
    </row>
    <row r="1950" spans="2:19">
      <c r="B1950" s="6">
        <v>1975</v>
      </c>
      <c r="C1950" s="37"/>
      <c r="D1950" s="37"/>
      <c r="E1950" s="37"/>
      <c r="F1950" s="37"/>
      <c r="G1950" s="37"/>
      <c r="H1950" s="37"/>
      <c r="I1950" s="37"/>
      <c r="J1950" s="37">
        <v>56007.83</v>
      </c>
      <c r="K1950" s="37">
        <v>56007.83</v>
      </c>
      <c r="L1950" s="37">
        <v>56007.83</v>
      </c>
      <c r="M1950" s="37">
        <v>56007.83</v>
      </c>
      <c r="N1950" s="37">
        <v>56007.83</v>
      </c>
      <c r="O1950" s="37">
        <v>56007.83</v>
      </c>
      <c r="P1950" s="37">
        <v>56007.83</v>
      </c>
      <c r="Q1950" s="37">
        <v>56007.83</v>
      </c>
      <c r="R1950" s="37">
        <v>56007.83</v>
      </c>
      <c r="S1950" s="37">
        <v>56007.83</v>
      </c>
    </row>
    <row r="1951" spans="2:19">
      <c r="B1951" s="6">
        <v>1974</v>
      </c>
      <c r="C1951" s="37"/>
      <c r="D1951" s="37"/>
      <c r="E1951" s="37"/>
      <c r="F1951" s="37"/>
      <c r="G1951" s="37"/>
      <c r="H1951" s="37"/>
      <c r="I1951" s="37"/>
      <c r="J1951" s="37">
        <v>18539.57</v>
      </c>
      <c r="K1951" s="37">
        <v>18539.57</v>
      </c>
      <c r="L1951" s="37">
        <v>18539.57</v>
      </c>
      <c r="M1951" s="37">
        <v>18539.57</v>
      </c>
      <c r="N1951" s="37">
        <v>18539.57</v>
      </c>
      <c r="O1951" s="37">
        <v>18539.57</v>
      </c>
      <c r="P1951" s="37">
        <v>18539.57</v>
      </c>
      <c r="Q1951" s="37">
        <v>18539.57</v>
      </c>
      <c r="R1951" s="37">
        <v>18539.57</v>
      </c>
      <c r="S1951" s="37">
        <v>18539.57</v>
      </c>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v>50228.45</v>
      </c>
      <c r="K1954" s="37">
        <v>50228.45</v>
      </c>
      <c r="L1954" s="37">
        <v>50228.45</v>
      </c>
      <c r="M1954" s="37">
        <v>50228.45</v>
      </c>
      <c r="N1954" s="37">
        <v>50228.45</v>
      </c>
      <c r="O1954" s="37">
        <v>50228.45</v>
      </c>
      <c r="P1954" s="37">
        <v>50228.45</v>
      </c>
      <c r="Q1954" s="37">
        <v>50228.45</v>
      </c>
      <c r="R1954" s="37">
        <v>50228.45</v>
      </c>
      <c r="S1954" s="37">
        <v>50228.45</v>
      </c>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v>23240.16</v>
      </c>
      <c r="K1956" s="37">
        <v>23240.16</v>
      </c>
      <c r="L1956" s="37">
        <v>23240.16</v>
      </c>
      <c r="M1956" s="37">
        <v>23240.16</v>
      </c>
      <c r="N1956" s="37">
        <v>23240.16</v>
      </c>
      <c r="O1956" s="37">
        <v>23240.16</v>
      </c>
      <c r="P1956" s="37">
        <v>23240.16</v>
      </c>
      <c r="Q1956" s="37">
        <v>23240.16</v>
      </c>
      <c r="R1956" s="37">
        <v>23240.16</v>
      </c>
      <c r="S1956" s="37">
        <v>23240.16</v>
      </c>
    </row>
    <row r="1957" spans="2:19">
      <c r="B1957" s="6">
        <v>1968</v>
      </c>
      <c r="C1957" s="37"/>
      <c r="D1957" s="37"/>
      <c r="E1957" s="37"/>
      <c r="F1957" s="37"/>
      <c r="G1957" s="37"/>
      <c r="H1957" s="37"/>
      <c r="I1957" s="37"/>
      <c r="J1957" s="37">
        <v>6337.12</v>
      </c>
      <c r="K1957" s="37">
        <v>6337.12</v>
      </c>
      <c r="L1957" s="37">
        <v>6337.12</v>
      </c>
      <c r="M1957" s="37">
        <v>6337.12</v>
      </c>
      <c r="N1957" s="37">
        <v>6337.12</v>
      </c>
      <c r="O1957" s="37">
        <v>6337.12</v>
      </c>
      <c r="P1957" s="37">
        <v>6337.12</v>
      </c>
      <c r="Q1957" s="37">
        <v>6337.12</v>
      </c>
      <c r="R1957" s="37">
        <v>6337.12</v>
      </c>
      <c r="S1957" s="37">
        <v>6337.12</v>
      </c>
    </row>
    <row r="1958" spans="2:19">
      <c r="B1958" s="6">
        <v>1967</v>
      </c>
      <c r="C1958" s="37"/>
      <c r="D1958" s="37"/>
      <c r="E1958" s="37"/>
      <c r="F1958" s="37"/>
      <c r="G1958" s="37"/>
      <c r="H1958" s="37"/>
      <c r="I1958" s="37"/>
      <c r="J1958" s="37">
        <v>9396.2800000000007</v>
      </c>
      <c r="K1958" s="37">
        <v>9396.2800000000007</v>
      </c>
      <c r="L1958" s="37">
        <v>9396.2800000000007</v>
      </c>
      <c r="M1958" s="37">
        <v>9396.2800000000007</v>
      </c>
      <c r="N1958" s="37">
        <v>9396.2800000000007</v>
      </c>
      <c r="O1958" s="37">
        <v>9396.2800000000007</v>
      </c>
      <c r="P1958" s="37">
        <v>9396.2800000000007</v>
      </c>
      <c r="Q1958" s="37">
        <v>9396.2800000000007</v>
      </c>
      <c r="R1958" s="37">
        <v>9396.2800000000007</v>
      </c>
      <c r="S1958" s="37">
        <v>9396.2800000000007</v>
      </c>
    </row>
    <row r="1959" spans="2:19">
      <c r="B1959" s="6">
        <v>1966</v>
      </c>
      <c r="C1959" s="37"/>
      <c r="D1959" s="37"/>
      <c r="E1959" s="37"/>
      <c r="F1959" s="37"/>
      <c r="G1959" s="37"/>
      <c r="H1959" s="37"/>
      <c r="I1959" s="37"/>
      <c r="J1959" s="37">
        <v>25990.07</v>
      </c>
      <c r="K1959" s="37">
        <v>25990.07</v>
      </c>
      <c r="L1959" s="37">
        <v>25990.07</v>
      </c>
      <c r="M1959" s="37">
        <v>25990.07</v>
      </c>
      <c r="N1959" s="37">
        <v>25990.07</v>
      </c>
      <c r="O1959" s="37">
        <v>25990.07</v>
      </c>
      <c r="P1959" s="37">
        <v>25990.07</v>
      </c>
      <c r="Q1959" s="37">
        <v>25990.07</v>
      </c>
      <c r="R1959" s="37">
        <v>25990.07</v>
      </c>
      <c r="S1959" s="37">
        <v>25990.07</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v>14333.84</v>
      </c>
      <c r="K1961" s="37">
        <v>14333.84</v>
      </c>
      <c r="L1961" s="37">
        <v>14333.84</v>
      </c>
      <c r="M1961" s="37">
        <v>14333.84</v>
      </c>
      <c r="N1961" s="37">
        <v>14333.84</v>
      </c>
      <c r="O1961" s="37">
        <v>14333.84</v>
      </c>
      <c r="P1961" s="37">
        <v>14333.84</v>
      </c>
      <c r="Q1961" s="37">
        <v>14333.84</v>
      </c>
      <c r="R1961" s="37">
        <v>14333.84</v>
      </c>
      <c r="S1961" s="37">
        <v>14333.84</v>
      </c>
    </row>
    <row r="1962" spans="2:19">
      <c r="B1962" s="6">
        <v>1963</v>
      </c>
      <c r="C1962" s="37"/>
      <c r="D1962" s="37"/>
      <c r="E1962" s="37"/>
      <c r="F1962" s="37"/>
      <c r="G1962" s="37"/>
      <c r="H1962" s="37"/>
      <c r="I1962" s="37"/>
      <c r="J1962" s="37">
        <v>186532.83</v>
      </c>
      <c r="K1962" s="37">
        <v>186532.83</v>
      </c>
      <c r="L1962" s="37">
        <v>186532.83</v>
      </c>
      <c r="M1962" s="37">
        <v>186532.83</v>
      </c>
      <c r="N1962" s="37">
        <v>186532.83</v>
      </c>
      <c r="O1962" s="37">
        <v>186532.83</v>
      </c>
      <c r="P1962" s="37">
        <v>186532.83</v>
      </c>
      <c r="Q1962" s="37">
        <v>186532.83</v>
      </c>
      <c r="R1962" s="37">
        <v>186532.83</v>
      </c>
      <c r="S1962" s="37">
        <v>186532.83</v>
      </c>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8">SUM(J1909:J1995)</f>
        <v>2890649.2899999996</v>
      </c>
      <c r="K1996" s="8">
        <f>SUM(K1909:K1995)</f>
        <v>2902057.78</v>
      </c>
      <c r="L1996" s="8">
        <f t="shared" ref="L1996" si="39">SUM(L1909:L1995)</f>
        <v>3046437.1199999996</v>
      </c>
      <c r="M1996" s="8">
        <f>SUM(M1909:M1995)</f>
        <v>3091639.6799999997</v>
      </c>
      <c r="N1996" s="11">
        <f>SUM(N1904:N1995)</f>
        <v>3175468.5799999996</v>
      </c>
      <c r="O1996" s="11">
        <f>SUM(O1904:O1995)</f>
        <v>3175468.5799999996</v>
      </c>
      <c r="P1996" s="11">
        <f>SUM(P1904:P1995)</f>
        <v>3229275.6699999995</v>
      </c>
      <c r="Q1996" s="11">
        <f>SUM(Q1904:Q1995)</f>
        <v>3310156.01</v>
      </c>
      <c r="R1996" s="11">
        <f>SUM(R1903:R1995)</f>
        <v>3437542.27</v>
      </c>
      <c r="S1996" s="11">
        <f>SUM(S1903:S1995)</f>
        <v>3621454.9499999997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48628</v>
      </c>
    </row>
    <row r="1999" spans="1:19">
      <c r="A1999" s="38"/>
      <c r="B1999" s="6">
        <v>2021</v>
      </c>
      <c r="C1999" s="36"/>
      <c r="D1999" s="36"/>
      <c r="E1999" s="36"/>
      <c r="F1999" s="36"/>
      <c r="G1999" s="36"/>
      <c r="H1999" s="36"/>
      <c r="I1999" s="36"/>
      <c r="J1999" s="36"/>
      <c r="K1999" s="36"/>
      <c r="L1999" s="36"/>
      <c r="M1999" s="36"/>
      <c r="N1999" s="36"/>
      <c r="O1999" s="36"/>
      <c r="P1999" s="36"/>
      <c r="Q1999" s="36"/>
      <c r="R1999" s="37">
        <v>51932.89</v>
      </c>
      <c r="S1999" s="37">
        <v>51932.89</v>
      </c>
    </row>
    <row r="2000" spans="1:19">
      <c r="B2000" s="6">
        <v>2020</v>
      </c>
      <c r="C2000" s="36"/>
      <c r="D2000" s="36"/>
      <c r="E2000" s="36"/>
      <c r="F2000" s="36"/>
      <c r="G2000" s="36"/>
      <c r="H2000" s="36"/>
      <c r="I2000" s="36"/>
      <c r="J2000" s="36"/>
      <c r="K2000" s="36"/>
      <c r="L2000" s="36"/>
      <c r="M2000" s="36"/>
      <c r="N2000" s="36"/>
      <c r="O2000" s="36"/>
      <c r="P2000" s="36"/>
      <c r="Q2000" s="37">
        <v>122884.86</v>
      </c>
      <c r="R2000" s="37">
        <v>122884.86</v>
      </c>
      <c r="S2000" s="37">
        <v>122884.86</v>
      </c>
    </row>
    <row r="2001" spans="1:19">
      <c r="A2001" s="40"/>
      <c r="B2001" s="6">
        <v>2019</v>
      </c>
      <c r="C2001" s="36"/>
      <c r="D2001" s="36"/>
      <c r="E2001" s="36"/>
      <c r="F2001" s="36"/>
      <c r="G2001" s="36"/>
      <c r="H2001" s="36"/>
      <c r="I2001" s="36"/>
      <c r="J2001" s="36"/>
      <c r="K2001" s="36"/>
      <c r="L2001" s="36"/>
      <c r="M2001" s="36"/>
      <c r="N2001" s="36"/>
      <c r="O2001" s="36"/>
      <c r="P2001" s="37">
        <v>14328.9</v>
      </c>
      <c r="Q2001" s="37">
        <v>14328.9</v>
      </c>
      <c r="R2001" s="37">
        <v>14328.9</v>
      </c>
      <c r="S2001" s="37">
        <v>14328.9</v>
      </c>
    </row>
    <row r="2002" spans="1:19">
      <c r="A2002" s="40"/>
      <c r="B2002" s="6">
        <v>2018</v>
      </c>
      <c r="C2002" s="36"/>
      <c r="D2002" s="36"/>
      <c r="E2002" s="36"/>
      <c r="F2002" s="36"/>
      <c r="G2002" s="36"/>
      <c r="H2002" s="36"/>
      <c r="I2002" s="36"/>
      <c r="J2002" s="36"/>
      <c r="K2002" s="36"/>
      <c r="L2002" s="36"/>
      <c r="M2002" s="36"/>
      <c r="N2002" s="36"/>
      <c r="O2002" s="37">
        <v>129200.53</v>
      </c>
      <c r="P2002" s="37">
        <v>129200.53</v>
      </c>
      <c r="Q2002" s="37">
        <v>129200.53</v>
      </c>
      <c r="R2002" s="37">
        <v>129200.53</v>
      </c>
      <c r="S2002" s="37">
        <v>129200.53</v>
      </c>
    </row>
    <row r="2003" spans="1:19">
      <c r="A2003" s="40"/>
      <c r="B2003" s="6">
        <v>2017</v>
      </c>
      <c r="C2003" s="36"/>
      <c r="D2003" s="36"/>
      <c r="E2003" s="36"/>
      <c r="F2003" s="36"/>
      <c r="G2003" s="36"/>
      <c r="H2003" s="36"/>
      <c r="I2003" s="36"/>
      <c r="J2003" s="36"/>
      <c r="K2003" s="36"/>
      <c r="L2003" s="36"/>
      <c r="M2003" s="36"/>
      <c r="N2003" s="37">
        <v>43857.65</v>
      </c>
      <c r="O2003" s="37">
        <v>43857.65</v>
      </c>
      <c r="P2003" s="37">
        <v>43857.65</v>
      </c>
      <c r="Q2003" s="37">
        <v>43857.65</v>
      </c>
      <c r="R2003" s="37">
        <v>43857.65</v>
      </c>
      <c r="S2003" s="37">
        <v>43857.65</v>
      </c>
    </row>
    <row r="2004" spans="1:19">
      <c r="B2004" s="6">
        <v>2016</v>
      </c>
      <c r="C2004" s="36"/>
      <c r="D2004" s="36"/>
      <c r="E2004" s="36"/>
      <c r="F2004" s="36"/>
      <c r="G2004" s="36"/>
      <c r="H2004" s="36"/>
      <c r="I2004" s="36"/>
      <c r="J2004" s="36"/>
      <c r="K2004" s="36"/>
      <c r="L2004" s="36"/>
      <c r="M2004" s="37">
        <v>104483.22</v>
      </c>
      <c r="N2004" s="37">
        <v>104483.22</v>
      </c>
      <c r="O2004" s="37">
        <v>104483.22</v>
      </c>
      <c r="P2004" s="37">
        <v>104483.22</v>
      </c>
      <c r="Q2004" s="37">
        <v>104483.22</v>
      </c>
      <c r="R2004" s="37">
        <v>104483.22</v>
      </c>
      <c r="S2004" s="37">
        <v>104483.22</v>
      </c>
    </row>
    <row r="2005" spans="1:19">
      <c r="B2005" s="6">
        <v>2015</v>
      </c>
      <c r="C2005" s="36"/>
      <c r="D2005" s="36"/>
      <c r="E2005" s="36"/>
      <c r="F2005" s="36"/>
      <c r="G2005" s="36"/>
      <c r="H2005" s="36"/>
      <c r="I2005" s="36"/>
      <c r="J2005" s="36"/>
      <c r="K2005" s="36"/>
      <c r="L2005" s="37">
        <v>55004.160000000003</v>
      </c>
      <c r="M2005" s="37">
        <v>55004.160000000003</v>
      </c>
      <c r="N2005" s="37">
        <v>55004.160000000003</v>
      </c>
      <c r="O2005" s="37">
        <v>55004.160000000003</v>
      </c>
      <c r="P2005" s="37">
        <v>55004.160000000003</v>
      </c>
      <c r="Q2005" s="37">
        <v>55004.160000000003</v>
      </c>
      <c r="R2005" s="37">
        <v>55004.160000000003</v>
      </c>
      <c r="S2005" s="37">
        <v>55004.160000000003</v>
      </c>
    </row>
    <row r="2006" spans="1:19">
      <c r="B2006" s="6">
        <v>2014</v>
      </c>
      <c r="C2006" s="36"/>
      <c r="D2006" s="36"/>
      <c r="E2006" s="36"/>
      <c r="F2006" s="36"/>
      <c r="G2006" s="36"/>
      <c r="H2006" s="36"/>
      <c r="I2006" s="36"/>
      <c r="J2006" s="36"/>
      <c r="K2006" s="37">
        <v>45880.61</v>
      </c>
      <c r="L2006" s="37">
        <v>45880.61</v>
      </c>
      <c r="M2006" s="37">
        <v>45880.61</v>
      </c>
      <c r="N2006" s="37">
        <v>45880.61</v>
      </c>
      <c r="O2006" s="37">
        <v>45880.61</v>
      </c>
      <c r="P2006" s="37">
        <v>45880.61</v>
      </c>
      <c r="Q2006" s="37">
        <v>45880.61</v>
      </c>
      <c r="R2006" s="37">
        <v>45880.61</v>
      </c>
      <c r="S2006" s="37">
        <v>45880.61</v>
      </c>
    </row>
    <row r="2007" spans="1:19">
      <c r="B2007" s="6">
        <v>2013</v>
      </c>
      <c r="C2007" s="36"/>
      <c r="D2007" s="36"/>
      <c r="E2007" s="36"/>
      <c r="F2007" s="36"/>
      <c r="G2007" s="36"/>
      <c r="H2007" s="36"/>
      <c r="I2007" s="36"/>
      <c r="J2007" s="37">
        <v>27009.97</v>
      </c>
      <c r="K2007" s="37">
        <v>27009.97</v>
      </c>
      <c r="L2007" s="37">
        <v>27009.97</v>
      </c>
      <c r="M2007" s="37">
        <v>27009.97</v>
      </c>
      <c r="N2007" s="37">
        <v>27009.97</v>
      </c>
      <c r="O2007" s="37">
        <v>27009.97</v>
      </c>
      <c r="P2007" s="37">
        <v>27009.97</v>
      </c>
      <c r="Q2007" s="37">
        <v>27009.97</v>
      </c>
      <c r="R2007" s="37">
        <v>27009.97</v>
      </c>
      <c r="S2007" s="37">
        <v>27009.97</v>
      </c>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v>50770.8</v>
      </c>
      <c r="K2009" s="37">
        <v>50770.8</v>
      </c>
      <c r="L2009" s="37">
        <v>50770.8</v>
      </c>
      <c r="M2009" s="37">
        <v>50770.8</v>
      </c>
      <c r="N2009" s="37">
        <v>50770.8</v>
      </c>
      <c r="O2009" s="37">
        <v>50770.8</v>
      </c>
      <c r="P2009" s="37">
        <v>50770.8</v>
      </c>
      <c r="Q2009" s="37">
        <v>50770.8</v>
      </c>
      <c r="R2009" s="37">
        <v>50770.8</v>
      </c>
      <c r="S2009" s="37">
        <v>50770.8</v>
      </c>
    </row>
    <row r="2010" spans="1:19">
      <c r="B2010" s="6">
        <v>2010</v>
      </c>
      <c r="C2010" s="36"/>
      <c r="D2010" s="36"/>
      <c r="E2010" s="36"/>
      <c r="F2010" s="36"/>
      <c r="G2010" s="37"/>
      <c r="H2010" s="37"/>
      <c r="I2010" s="37"/>
      <c r="J2010" s="37">
        <v>16341</v>
      </c>
      <c r="K2010" s="37">
        <v>16341</v>
      </c>
      <c r="L2010" s="37">
        <v>16341</v>
      </c>
      <c r="M2010" s="37">
        <v>16341</v>
      </c>
      <c r="N2010" s="37">
        <v>16341</v>
      </c>
      <c r="O2010" s="37">
        <v>16341</v>
      </c>
      <c r="P2010" s="37">
        <v>16341</v>
      </c>
      <c r="Q2010" s="37">
        <v>16341</v>
      </c>
      <c r="R2010" s="37">
        <v>16341</v>
      </c>
      <c r="S2010" s="37">
        <v>16341</v>
      </c>
    </row>
    <row r="2011" spans="1:19">
      <c r="B2011" s="6">
        <v>2009</v>
      </c>
      <c r="C2011" s="36"/>
      <c r="D2011" s="36"/>
      <c r="E2011" s="36"/>
      <c r="F2011" s="37"/>
      <c r="G2011" s="37"/>
      <c r="H2011" s="37"/>
      <c r="I2011" s="37"/>
      <c r="J2011" s="37">
        <v>19833</v>
      </c>
      <c r="K2011" s="37">
        <v>19833</v>
      </c>
      <c r="L2011" s="37">
        <v>19833</v>
      </c>
      <c r="M2011" s="37">
        <v>19833</v>
      </c>
      <c r="N2011" s="37">
        <v>19833</v>
      </c>
      <c r="O2011" s="37">
        <v>19833</v>
      </c>
      <c r="P2011" s="37">
        <v>19833</v>
      </c>
      <c r="Q2011" s="37">
        <v>19833</v>
      </c>
      <c r="R2011" s="37">
        <v>19833</v>
      </c>
      <c r="S2011" s="37">
        <v>19833</v>
      </c>
    </row>
    <row r="2012" spans="1:19">
      <c r="B2012" s="6">
        <v>2008</v>
      </c>
      <c r="C2012" s="36"/>
      <c r="D2012" s="36"/>
      <c r="E2012" s="37"/>
      <c r="F2012" s="37"/>
      <c r="G2012" s="37"/>
      <c r="H2012" s="37"/>
      <c r="I2012" s="37"/>
      <c r="J2012" s="37">
        <v>36300.910000000003</v>
      </c>
      <c r="K2012" s="37">
        <v>36300.910000000003</v>
      </c>
      <c r="L2012" s="37">
        <v>36300.910000000003</v>
      </c>
      <c r="M2012" s="37">
        <v>36300.910000000003</v>
      </c>
      <c r="N2012" s="37">
        <v>36300.910000000003</v>
      </c>
      <c r="O2012" s="37">
        <v>36300.910000000003</v>
      </c>
      <c r="P2012" s="37">
        <v>36300.910000000003</v>
      </c>
      <c r="Q2012" s="37">
        <v>36300.910000000003</v>
      </c>
      <c r="R2012" s="37">
        <v>36300.910000000003</v>
      </c>
      <c r="S2012" s="37">
        <v>36300.910000000003</v>
      </c>
    </row>
    <row r="2013" spans="1:19">
      <c r="B2013" s="6">
        <v>2007</v>
      </c>
      <c r="C2013" s="36"/>
      <c r="D2013" s="37"/>
      <c r="E2013" s="37"/>
      <c r="F2013" s="37"/>
      <c r="G2013" s="37"/>
      <c r="H2013" s="37"/>
      <c r="I2013" s="37"/>
      <c r="J2013" s="37">
        <v>43373.8</v>
      </c>
      <c r="K2013" s="37">
        <v>43373.8</v>
      </c>
      <c r="L2013" s="37">
        <v>43373.8</v>
      </c>
      <c r="M2013" s="37">
        <v>43373.8</v>
      </c>
      <c r="N2013" s="37">
        <v>43373.8</v>
      </c>
      <c r="O2013" s="37">
        <v>43373.8</v>
      </c>
      <c r="P2013" s="37">
        <v>43373.8</v>
      </c>
      <c r="Q2013" s="37">
        <v>43373.8</v>
      </c>
      <c r="R2013" s="37">
        <v>43373.8</v>
      </c>
      <c r="S2013" s="37">
        <v>43373.8</v>
      </c>
    </row>
    <row r="2014" spans="1:19">
      <c r="B2014" s="6">
        <v>2006</v>
      </c>
      <c r="C2014" s="37"/>
      <c r="D2014" s="37"/>
      <c r="E2014" s="37"/>
      <c r="F2014" s="37"/>
      <c r="G2014" s="37"/>
      <c r="H2014" s="37"/>
      <c r="I2014" s="37"/>
      <c r="J2014" s="37">
        <v>36008.410000000003</v>
      </c>
      <c r="K2014" s="37">
        <v>36008.410000000003</v>
      </c>
      <c r="L2014" s="37">
        <v>36008.410000000003</v>
      </c>
      <c r="M2014" s="37">
        <v>36008.410000000003</v>
      </c>
      <c r="N2014" s="37">
        <v>36008.410000000003</v>
      </c>
      <c r="O2014" s="37">
        <v>36008.410000000003</v>
      </c>
      <c r="P2014" s="37">
        <v>36008.410000000003</v>
      </c>
      <c r="Q2014" s="37">
        <v>36008.410000000003</v>
      </c>
      <c r="R2014" s="37">
        <v>36008.410000000003</v>
      </c>
      <c r="S2014" s="37">
        <v>36008.410000000003</v>
      </c>
    </row>
    <row r="2015" spans="1:19">
      <c r="B2015" s="6">
        <v>2005</v>
      </c>
      <c r="C2015" s="37"/>
      <c r="D2015" s="37"/>
      <c r="E2015" s="37"/>
      <c r="F2015" s="37"/>
      <c r="G2015" s="37"/>
      <c r="H2015" s="37"/>
      <c r="I2015" s="37"/>
      <c r="J2015" s="37">
        <v>59008.67</v>
      </c>
      <c r="K2015" s="37">
        <v>59008.67</v>
      </c>
      <c r="L2015" s="37">
        <v>59008.67</v>
      </c>
      <c r="M2015" s="37">
        <v>59008.67</v>
      </c>
      <c r="N2015" s="37">
        <v>59008.67</v>
      </c>
      <c r="O2015" s="37">
        <v>59008.67</v>
      </c>
      <c r="P2015" s="37">
        <v>59008.67</v>
      </c>
      <c r="Q2015" s="37">
        <v>59008.67</v>
      </c>
      <c r="R2015" s="37">
        <v>59008.67</v>
      </c>
      <c r="S2015" s="37">
        <v>59008.67</v>
      </c>
    </row>
    <row r="2016" spans="1:19">
      <c r="B2016" s="6">
        <v>2004</v>
      </c>
      <c r="C2016" s="37"/>
      <c r="D2016" s="37"/>
      <c r="E2016" s="37"/>
      <c r="F2016" s="37"/>
      <c r="G2016" s="37"/>
      <c r="H2016" s="37"/>
      <c r="I2016" s="37"/>
      <c r="J2016" s="37">
        <v>106499.1</v>
      </c>
      <c r="K2016" s="37">
        <v>106499.1</v>
      </c>
      <c r="L2016" s="37">
        <v>106499.1</v>
      </c>
      <c r="M2016" s="37">
        <v>106499.1</v>
      </c>
      <c r="N2016" s="37">
        <v>106499.1</v>
      </c>
      <c r="O2016" s="37">
        <v>106499.1</v>
      </c>
      <c r="P2016" s="37">
        <v>106499.1</v>
      </c>
      <c r="Q2016" s="37">
        <v>106499.1</v>
      </c>
      <c r="R2016" s="37">
        <v>106499.1</v>
      </c>
      <c r="S2016" s="37">
        <v>106499.1</v>
      </c>
    </row>
    <row r="2017" spans="2:19">
      <c r="B2017" s="6">
        <v>2003</v>
      </c>
      <c r="C2017" s="37"/>
      <c r="D2017" s="37"/>
      <c r="E2017" s="37"/>
      <c r="F2017" s="37"/>
      <c r="G2017" s="37"/>
      <c r="H2017" s="37"/>
      <c r="I2017" s="37"/>
      <c r="J2017" s="37">
        <v>37736.449999999997</v>
      </c>
      <c r="K2017" s="37">
        <v>37736.449999999997</v>
      </c>
      <c r="L2017" s="37">
        <v>37736.449999999997</v>
      </c>
      <c r="M2017" s="37">
        <v>37736.449999999997</v>
      </c>
      <c r="N2017" s="37">
        <v>37736.449999999997</v>
      </c>
      <c r="O2017" s="37">
        <v>37736.449999999997</v>
      </c>
      <c r="P2017" s="37">
        <v>37736.449999999997</v>
      </c>
      <c r="Q2017" s="37">
        <v>37736.449999999997</v>
      </c>
      <c r="R2017" s="37">
        <v>37736.449999999997</v>
      </c>
      <c r="S2017" s="37">
        <v>37736.449999999997</v>
      </c>
    </row>
    <row r="2018" spans="2:19">
      <c r="B2018" s="6">
        <v>2002</v>
      </c>
      <c r="C2018" s="37"/>
      <c r="D2018" s="37"/>
      <c r="E2018" s="37"/>
      <c r="F2018" s="37"/>
      <c r="G2018" s="37"/>
      <c r="H2018" s="37"/>
      <c r="I2018" s="37"/>
      <c r="J2018" s="37">
        <v>19059.79</v>
      </c>
      <c r="K2018" s="37">
        <v>19059.79</v>
      </c>
      <c r="L2018" s="37">
        <v>19059.79</v>
      </c>
      <c r="M2018" s="37">
        <v>19059.79</v>
      </c>
      <c r="N2018" s="37">
        <v>19059.79</v>
      </c>
      <c r="O2018" s="37">
        <v>19059.79</v>
      </c>
      <c r="P2018" s="37">
        <v>19059.79</v>
      </c>
      <c r="Q2018" s="37">
        <v>19059.79</v>
      </c>
      <c r="R2018" s="37">
        <v>19059.79</v>
      </c>
      <c r="S2018" s="37">
        <v>19059.79</v>
      </c>
    </row>
    <row r="2019" spans="2:19">
      <c r="B2019" s="6">
        <v>2001</v>
      </c>
      <c r="C2019" s="37"/>
      <c r="D2019" s="37"/>
      <c r="E2019" s="37"/>
      <c r="F2019" s="37"/>
      <c r="G2019" s="37"/>
      <c r="H2019" s="37"/>
      <c r="I2019" s="37"/>
      <c r="J2019" s="37">
        <v>17186.88</v>
      </c>
      <c r="K2019" s="37">
        <v>17186.88</v>
      </c>
      <c r="L2019" s="37">
        <v>17186.88</v>
      </c>
      <c r="M2019" s="37">
        <v>17186.88</v>
      </c>
      <c r="N2019" s="37">
        <v>17186.88</v>
      </c>
      <c r="O2019" s="37">
        <v>17186.88</v>
      </c>
      <c r="P2019" s="37">
        <v>17186.88</v>
      </c>
      <c r="Q2019" s="37">
        <v>17186.88</v>
      </c>
      <c r="R2019" s="37">
        <v>17186.88</v>
      </c>
      <c r="S2019" s="37">
        <v>17186.88</v>
      </c>
    </row>
    <row r="2020" spans="2:19">
      <c r="B2020" s="6">
        <v>2000</v>
      </c>
      <c r="C2020" s="37"/>
      <c r="D2020" s="37"/>
      <c r="E2020" s="37"/>
      <c r="F2020" s="37"/>
      <c r="G2020" s="37"/>
      <c r="H2020" s="37"/>
      <c r="I2020" s="37"/>
      <c r="J2020" s="37">
        <v>40874.78</v>
      </c>
      <c r="K2020" s="37">
        <v>40874.78</v>
      </c>
      <c r="L2020" s="37">
        <v>40874.78</v>
      </c>
      <c r="M2020" s="37">
        <v>40874.78</v>
      </c>
      <c r="N2020" s="37">
        <v>40874.78</v>
      </c>
      <c r="O2020" s="37">
        <v>40874.78</v>
      </c>
      <c r="P2020" s="37">
        <v>40874.78</v>
      </c>
      <c r="Q2020" s="37">
        <v>40874.78</v>
      </c>
      <c r="R2020" s="37">
        <v>40874.78</v>
      </c>
      <c r="S2020" s="37">
        <v>40874.78</v>
      </c>
    </row>
    <row r="2021" spans="2:19">
      <c r="B2021" s="6">
        <v>1999</v>
      </c>
      <c r="C2021" s="37"/>
      <c r="D2021" s="37"/>
      <c r="E2021" s="37"/>
      <c r="F2021" s="37"/>
      <c r="G2021" s="37"/>
      <c r="H2021" s="37"/>
      <c r="I2021" s="37"/>
      <c r="J2021" s="37">
        <v>120155.49</v>
      </c>
      <c r="K2021" s="37">
        <v>120155.49</v>
      </c>
      <c r="L2021" s="37">
        <v>120155.49</v>
      </c>
      <c r="M2021" s="37">
        <v>120155.49</v>
      </c>
      <c r="N2021" s="37">
        <v>120155.49</v>
      </c>
      <c r="O2021" s="37">
        <v>120155.49</v>
      </c>
      <c r="P2021" s="37">
        <v>120155.49</v>
      </c>
      <c r="Q2021" s="37">
        <v>120155.49</v>
      </c>
      <c r="R2021" s="37">
        <v>120155.49</v>
      </c>
      <c r="S2021" s="37">
        <v>120155.49</v>
      </c>
    </row>
    <row r="2022" spans="2:19">
      <c r="B2022" s="6">
        <v>1998</v>
      </c>
      <c r="C2022" s="37"/>
      <c r="D2022" s="37"/>
      <c r="E2022" s="37"/>
      <c r="F2022" s="37"/>
      <c r="G2022" s="37"/>
      <c r="H2022" s="37"/>
      <c r="I2022" s="37"/>
      <c r="J2022" s="37">
        <v>119849.88</v>
      </c>
      <c r="K2022" s="37">
        <v>119849.88</v>
      </c>
      <c r="L2022" s="37">
        <v>119849.88</v>
      </c>
      <c r="M2022" s="37">
        <v>119849.88</v>
      </c>
      <c r="N2022" s="37">
        <v>119849.88</v>
      </c>
      <c r="O2022" s="37">
        <v>119849.88</v>
      </c>
      <c r="P2022" s="37">
        <v>119849.88</v>
      </c>
      <c r="Q2022" s="37">
        <v>119849.88</v>
      </c>
      <c r="R2022" s="37">
        <v>119849.88</v>
      </c>
      <c r="S2022" s="37">
        <v>119849.88</v>
      </c>
    </row>
    <row r="2023" spans="2:19">
      <c r="B2023" s="6">
        <v>1997</v>
      </c>
      <c r="C2023" s="37"/>
      <c r="D2023" s="37"/>
      <c r="E2023" s="37"/>
      <c r="F2023" s="37"/>
      <c r="G2023" s="37"/>
      <c r="H2023" s="37"/>
      <c r="I2023" s="37"/>
      <c r="J2023" s="37">
        <v>309214</v>
      </c>
      <c r="K2023" s="37">
        <v>309214</v>
      </c>
      <c r="L2023" s="37">
        <v>309214</v>
      </c>
      <c r="M2023" s="37">
        <v>309214</v>
      </c>
      <c r="N2023" s="37">
        <v>309214</v>
      </c>
      <c r="O2023" s="37">
        <v>309214</v>
      </c>
      <c r="P2023" s="37">
        <v>309214</v>
      </c>
      <c r="Q2023" s="37">
        <v>309214</v>
      </c>
      <c r="R2023" s="37">
        <v>309214</v>
      </c>
      <c r="S2023" s="37">
        <v>309214</v>
      </c>
    </row>
    <row r="2024" spans="2:19">
      <c r="B2024" s="6">
        <v>1996</v>
      </c>
      <c r="C2024" s="37"/>
      <c r="D2024" s="37"/>
      <c r="E2024" s="37"/>
      <c r="F2024" s="37"/>
      <c r="G2024" s="37"/>
      <c r="H2024" s="37"/>
      <c r="I2024" s="37"/>
      <c r="J2024" s="37">
        <v>273632.67</v>
      </c>
      <c r="K2024" s="37">
        <v>273632.67</v>
      </c>
      <c r="L2024" s="37">
        <v>273632.67</v>
      </c>
      <c r="M2024" s="37">
        <v>273632.67</v>
      </c>
      <c r="N2024" s="37">
        <v>273632.67</v>
      </c>
      <c r="O2024" s="37">
        <v>273632.67</v>
      </c>
      <c r="P2024" s="37">
        <v>273632.67</v>
      </c>
      <c r="Q2024" s="37">
        <v>273632.67</v>
      </c>
      <c r="R2024" s="37">
        <v>273632.67</v>
      </c>
      <c r="S2024" s="37">
        <v>273632.67</v>
      </c>
    </row>
    <row r="2025" spans="2:19">
      <c r="B2025" s="6">
        <v>1995</v>
      </c>
      <c r="C2025" s="37"/>
      <c r="D2025" s="37"/>
      <c r="E2025" s="37"/>
      <c r="F2025" s="37"/>
      <c r="G2025" s="37"/>
      <c r="H2025" s="37"/>
      <c r="I2025" s="37"/>
      <c r="J2025" s="37">
        <v>191712.98</v>
      </c>
      <c r="K2025" s="37">
        <v>191712.98</v>
      </c>
      <c r="L2025" s="37">
        <v>191712.98</v>
      </c>
      <c r="M2025" s="37">
        <v>191712.98</v>
      </c>
      <c r="N2025" s="37">
        <v>191712.98</v>
      </c>
      <c r="O2025" s="37">
        <v>191712.98</v>
      </c>
      <c r="P2025" s="37">
        <v>191712.98</v>
      </c>
      <c r="Q2025" s="37">
        <v>191712.98</v>
      </c>
      <c r="R2025" s="37">
        <v>191712.98</v>
      </c>
      <c r="S2025" s="37">
        <v>191712.98</v>
      </c>
    </row>
    <row r="2026" spans="2:19">
      <c r="B2026" s="6">
        <v>1994</v>
      </c>
      <c r="C2026" s="37"/>
      <c r="D2026" s="37"/>
      <c r="E2026" s="37"/>
      <c r="F2026" s="37"/>
      <c r="G2026" s="37"/>
      <c r="H2026" s="37"/>
      <c r="I2026" s="37"/>
      <c r="J2026" s="37">
        <v>527454.34</v>
      </c>
      <c r="K2026" s="37">
        <v>527454.34</v>
      </c>
      <c r="L2026" s="37">
        <v>527454.34</v>
      </c>
      <c r="M2026" s="37">
        <v>527454.34</v>
      </c>
      <c r="N2026" s="37">
        <v>527454.34</v>
      </c>
      <c r="O2026" s="37">
        <v>527454.34</v>
      </c>
      <c r="P2026" s="37">
        <v>527454.34</v>
      </c>
      <c r="Q2026" s="37">
        <v>527454.34</v>
      </c>
      <c r="R2026" s="37">
        <v>527454.34</v>
      </c>
      <c r="S2026" s="37">
        <v>527454.34</v>
      </c>
    </row>
    <row r="2027" spans="2:19">
      <c r="B2027" s="6">
        <v>1993</v>
      </c>
      <c r="C2027" s="37"/>
      <c r="D2027" s="37"/>
      <c r="E2027" s="37"/>
      <c r="F2027" s="37"/>
      <c r="G2027" s="37"/>
      <c r="H2027" s="37"/>
      <c r="I2027" s="37"/>
      <c r="J2027" s="37">
        <v>86266.69</v>
      </c>
      <c r="K2027" s="37">
        <v>86266.69</v>
      </c>
      <c r="L2027" s="37">
        <v>86266.69</v>
      </c>
      <c r="M2027" s="37">
        <v>86266.69</v>
      </c>
      <c r="N2027" s="37">
        <v>86266.69</v>
      </c>
      <c r="O2027" s="37">
        <v>86266.69</v>
      </c>
      <c r="P2027" s="37">
        <v>86266.69</v>
      </c>
      <c r="Q2027" s="37">
        <v>86266.69</v>
      </c>
      <c r="R2027" s="37">
        <v>86266.69</v>
      </c>
      <c r="S2027" s="37">
        <v>86266.69</v>
      </c>
    </row>
    <row r="2028" spans="2:19">
      <c r="B2028" s="6">
        <v>1992</v>
      </c>
      <c r="C2028" s="37"/>
      <c r="D2028" s="37"/>
      <c r="E2028" s="37"/>
      <c r="F2028" s="37"/>
      <c r="G2028" s="37"/>
      <c r="H2028" s="37"/>
      <c r="I2028" s="37"/>
      <c r="J2028" s="37">
        <v>19224.07</v>
      </c>
      <c r="K2028" s="37">
        <v>19224.07</v>
      </c>
      <c r="L2028" s="37">
        <v>19224.07</v>
      </c>
      <c r="M2028" s="37">
        <v>19224.07</v>
      </c>
      <c r="N2028" s="37">
        <v>19224.07</v>
      </c>
      <c r="O2028" s="37">
        <v>19224.07</v>
      </c>
      <c r="P2028" s="37">
        <v>19224.07</v>
      </c>
      <c r="Q2028" s="37">
        <v>19224.07</v>
      </c>
      <c r="R2028" s="37">
        <v>19224.07</v>
      </c>
      <c r="S2028" s="37">
        <v>19224.07</v>
      </c>
    </row>
    <row r="2029" spans="2:19">
      <c r="B2029" s="6">
        <v>1991</v>
      </c>
      <c r="C2029" s="37"/>
      <c r="D2029" s="37"/>
      <c r="E2029" s="37"/>
      <c r="F2029" s="37"/>
      <c r="G2029" s="37"/>
      <c r="H2029" s="37"/>
      <c r="I2029" s="37"/>
      <c r="J2029" s="37">
        <v>24577.29</v>
      </c>
      <c r="K2029" s="37">
        <v>24577.29</v>
      </c>
      <c r="L2029" s="37">
        <v>24577.29</v>
      </c>
      <c r="M2029" s="37">
        <v>24577.29</v>
      </c>
      <c r="N2029" s="37">
        <v>24577.29</v>
      </c>
      <c r="O2029" s="37">
        <v>24577.29</v>
      </c>
      <c r="P2029" s="37">
        <v>24577.29</v>
      </c>
      <c r="Q2029" s="37">
        <v>24577.29</v>
      </c>
      <c r="R2029" s="37">
        <v>24577.29</v>
      </c>
      <c r="S2029" s="37">
        <v>24577.29</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v>6212.83</v>
      </c>
      <c r="K2031" s="37">
        <v>6212.83</v>
      </c>
      <c r="L2031" s="37">
        <v>6212.83</v>
      </c>
      <c r="M2031" s="37">
        <v>6212.83</v>
      </c>
      <c r="N2031" s="37">
        <v>6212.83</v>
      </c>
      <c r="O2031" s="37">
        <v>6212.83</v>
      </c>
      <c r="P2031" s="37">
        <v>6212.83</v>
      </c>
      <c r="Q2031" s="37">
        <v>6212.83</v>
      </c>
      <c r="R2031" s="37">
        <v>6212.83</v>
      </c>
      <c r="S2031" s="37">
        <v>6212.83</v>
      </c>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v>149684.19</v>
      </c>
      <c r="K2033" s="37">
        <v>149684.19</v>
      </c>
      <c r="L2033" s="37">
        <v>149684.19</v>
      </c>
      <c r="M2033" s="37">
        <v>149684.19</v>
      </c>
      <c r="N2033" s="37">
        <v>149684.19</v>
      </c>
      <c r="O2033" s="37">
        <v>149684.19</v>
      </c>
      <c r="P2033" s="37">
        <v>149684.19</v>
      </c>
      <c r="Q2033" s="37">
        <v>149684.19</v>
      </c>
      <c r="R2033" s="37">
        <v>149684.19</v>
      </c>
      <c r="S2033" s="37">
        <v>149684.19</v>
      </c>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v>24711.919999999998</v>
      </c>
      <c r="K2035" s="37">
        <v>24711.919999999998</v>
      </c>
      <c r="L2035" s="37">
        <v>24711.919999999998</v>
      </c>
      <c r="M2035" s="37">
        <v>24711.919999999998</v>
      </c>
      <c r="N2035" s="37">
        <v>24711.919999999998</v>
      </c>
      <c r="O2035" s="37">
        <v>24711.919999999998</v>
      </c>
      <c r="P2035" s="37">
        <v>24711.919999999998</v>
      </c>
      <c r="Q2035" s="37">
        <v>24711.919999999998</v>
      </c>
      <c r="R2035" s="37">
        <v>24711.919999999998</v>
      </c>
      <c r="S2035" s="37">
        <v>24711.919999999998</v>
      </c>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v>136602.03</v>
      </c>
      <c r="K2039" s="37">
        <v>136602.03</v>
      </c>
      <c r="L2039" s="37">
        <v>136602.03</v>
      </c>
      <c r="M2039" s="37">
        <v>136602.03</v>
      </c>
      <c r="N2039" s="37">
        <v>136602.03</v>
      </c>
      <c r="O2039" s="37">
        <v>136602.03</v>
      </c>
      <c r="P2039" s="37">
        <v>136602.03</v>
      </c>
      <c r="Q2039" s="37">
        <v>136602.03</v>
      </c>
      <c r="R2039" s="37">
        <v>136602.03</v>
      </c>
      <c r="S2039" s="37">
        <v>136602.03</v>
      </c>
    </row>
    <row r="2040" spans="2:19">
      <c r="B2040" s="6">
        <v>1980</v>
      </c>
      <c r="C2040" s="37"/>
      <c r="D2040" s="37"/>
      <c r="E2040" s="37"/>
      <c r="F2040" s="37"/>
      <c r="G2040" s="37"/>
      <c r="H2040" s="37"/>
      <c r="I2040" s="37"/>
      <c r="J2040" s="37">
        <v>7074.39</v>
      </c>
      <c r="K2040" s="37">
        <v>7074.39</v>
      </c>
      <c r="L2040" s="37">
        <v>7074.39</v>
      </c>
      <c r="M2040" s="37">
        <v>7074.39</v>
      </c>
      <c r="N2040" s="37">
        <v>7074.39</v>
      </c>
      <c r="O2040" s="37">
        <v>7074.39</v>
      </c>
      <c r="P2040" s="37">
        <v>7074.39</v>
      </c>
      <c r="Q2040" s="37">
        <v>7074.39</v>
      </c>
      <c r="R2040" s="37">
        <v>7074.39</v>
      </c>
      <c r="S2040" s="37">
        <v>7074.39</v>
      </c>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v>67.53</v>
      </c>
      <c r="K2042" s="37">
        <v>67.53</v>
      </c>
      <c r="L2042" s="37">
        <v>67.53</v>
      </c>
      <c r="M2042" s="37">
        <v>67.53</v>
      </c>
      <c r="N2042" s="37">
        <v>67.53</v>
      </c>
      <c r="O2042" s="37">
        <v>67.53</v>
      </c>
      <c r="P2042" s="37">
        <v>67.53</v>
      </c>
      <c r="Q2042" s="37">
        <v>67.53</v>
      </c>
      <c r="R2042" s="37">
        <v>67.53</v>
      </c>
      <c r="S2042" s="37">
        <v>67.53</v>
      </c>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v>1433891.2</v>
      </c>
      <c r="K2049" s="37">
        <v>1433891.2</v>
      </c>
      <c r="L2049" s="37">
        <v>1433891.2</v>
      </c>
      <c r="M2049" s="37">
        <v>1433891.2</v>
      </c>
      <c r="N2049" s="37">
        <v>1433891.2</v>
      </c>
      <c r="O2049" s="37">
        <v>1433891.2</v>
      </c>
      <c r="P2049" s="37">
        <v>1433891.2</v>
      </c>
      <c r="Q2049" s="37">
        <v>1433891.2</v>
      </c>
      <c r="R2049" s="37">
        <v>1433891.2</v>
      </c>
      <c r="S2049" s="37">
        <v>1433891.2</v>
      </c>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40">SUM(J2004:J2090)</f>
        <v>3940335.0599999996</v>
      </c>
      <c r="K2091" s="8">
        <f>SUM(K2004:K2090)</f>
        <v>3986215.669999999</v>
      </c>
      <c r="L2091" s="8">
        <f t="shared" ref="L2091" si="41">SUM(L2004:L2090)</f>
        <v>4041219.8299999991</v>
      </c>
      <c r="M2091" s="8">
        <f>SUM(M2004:M2090)</f>
        <v>4145703.0499999989</v>
      </c>
      <c r="N2091" s="11">
        <f>SUM(N1999:N2090)</f>
        <v>4189560.6999999993</v>
      </c>
      <c r="O2091" s="11">
        <f>SUM(O1999:O2090)</f>
        <v>4318761.2299999995</v>
      </c>
      <c r="P2091" s="11">
        <f>SUM(P1999:P2090)</f>
        <v>4333090.129999999</v>
      </c>
      <c r="Q2091" s="11">
        <f>SUM(Q1999:Q2090)</f>
        <v>4455974.9899999993</v>
      </c>
      <c r="R2091" s="11">
        <f>SUM(R1998:R2090)</f>
        <v>4507907.879999999</v>
      </c>
      <c r="S2091" s="11">
        <f>SUM(S1998:S2090)</f>
        <v>4556535.879999999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v>13743.86</v>
      </c>
      <c r="K2102" s="37">
        <v>13743.86</v>
      </c>
      <c r="L2102" s="37">
        <v>13743.86</v>
      </c>
      <c r="M2102" s="37">
        <v>13743.86</v>
      </c>
      <c r="N2102" s="37">
        <v>13743.86</v>
      </c>
      <c r="O2102" s="37">
        <v>13743.86</v>
      </c>
      <c r="P2102" s="37">
        <v>13743.86</v>
      </c>
      <c r="Q2102" s="37">
        <v>13743.86</v>
      </c>
      <c r="R2102" s="37">
        <v>13743.86</v>
      </c>
      <c r="S2102" s="37">
        <v>13743.86</v>
      </c>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2">SUM(J2099:J2185)</f>
        <v>13743.86</v>
      </c>
      <c r="K2186" s="8">
        <f>SUM(K2099:K2185)</f>
        <v>13743.86</v>
      </c>
      <c r="L2186" s="8">
        <f t="shared" ref="L2186" si="43">SUM(L2099:L2185)</f>
        <v>13743.86</v>
      </c>
      <c r="M2186" s="8">
        <f>SUM(M2099:M2185)</f>
        <v>13743.86</v>
      </c>
      <c r="N2186" s="11">
        <f>SUM(N2094:N2185)</f>
        <v>13743.86</v>
      </c>
      <c r="O2186" s="11">
        <f>SUM(O2094:O2185)</f>
        <v>13743.86</v>
      </c>
      <c r="P2186" s="11">
        <f>SUM(P2094:P2185)</f>
        <v>13743.86</v>
      </c>
      <c r="Q2186" s="11">
        <f>SUM(Q2094:Q2185)</f>
        <v>13743.86</v>
      </c>
      <c r="R2186" s="11">
        <f>SUM(R2093:R2185)</f>
        <v>13743.86</v>
      </c>
      <c r="S2186" s="11">
        <f>SUM(S2093:S2185)</f>
        <v>13743.86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29420.080000000002</v>
      </c>
    </row>
    <row r="2284" spans="1:19">
      <c r="A2284" s="38"/>
      <c r="B2284" s="6">
        <v>2021</v>
      </c>
      <c r="C2284" s="36"/>
      <c r="D2284" s="36"/>
      <c r="E2284" s="36"/>
      <c r="F2284" s="36"/>
      <c r="G2284" s="36"/>
      <c r="H2284" s="36"/>
      <c r="I2284" s="36"/>
      <c r="J2284" s="36"/>
      <c r="K2284" s="36"/>
      <c r="L2284" s="36"/>
      <c r="M2284" s="36"/>
      <c r="N2284" s="36"/>
      <c r="O2284" s="36"/>
      <c r="P2284" s="36"/>
      <c r="Q2284" s="36"/>
      <c r="R2284" s="37">
        <v>39731.699999999997</v>
      </c>
      <c r="S2284" s="37">
        <v>39731.699999999997</v>
      </c>
    </row>
    <row r="2285" spans="1:19">
      <c r="B2285" s="6">
        <v>2020</v>
      </c>
      <c r="C2285" s="36"/>
      <c r="D2285" s="36"/>
      <c r="E2285" s="36"/>
      <c r="F2285" s="36"/>
      <c r="G2285" s="36"/>
      <c r="H2285" s="36"/>
      <c r="I2285" s="36"/>
      <c r="J2285" s="36"/>
      <c r="K2285" s="36"/>
      <c r="L2285" s="36"/>
      <c r="M2285" s="36"/>
      <c r="N2285" s="36"/>
      <c r="O2285" s="36"/>
      <c r="P2285" s="36"/>
      <c r="Q2285" s="37">
        <v>57185.240000000005</v>
      </c>
      <c r="R2285" s="37">
        <v>57185.240000000005</v>
      </c>
      <c r="S2285" s="37">
        <v>57185.240000000005</v>
      </c>
    </row>
    <row r="2286" spans="1:19">
      <c r="A2286" s="40"/>
      <c r="B2286" s="6">
        <v>2019</v>
      </c>
      <c r="C2286" s="36"/>
      <c r="D2286" s="36"/>
      <c r="E2286" s="36"/>
      <c r="F2286" s="36"/>
      <c r="G2286" s="36"/>
      <c r="H2286" s="36"/>
      <c r="I2286" s="36"/>
      <c r="J2286" s="36"/>
      <c r="K2286" s="36"/>
      <c r="L2286" s="36"/>
      <c r="M2286" s="36"/>
      <c r="N2286" s="36"/>
      <c r="O2286" s="36"/>
      <c r="P2286" s="37">
        <v>50191.35</v>
      </c>
      <c r="Q2286" s="37">
        <v>50191.35</v>
      </c>
      <c r="R2286" s="37">
        <v>50191.35</v>
      </c>
      <c r="S2286" s="37">
        <v>50191.35</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19965.16</v>
      </c>
      <c r="O2288" s="37">
        <v>19965.16</v>
      </c>
      <c r="P2288" s="37">
        <v>19965.16</v>
      </c>
      <c r="Q2288" s="37">
        <v>19965.16</v>
      </c>
      <c r="R2288" s="37">
        <v>19965.16</v>
      </c>
      <c r="S2288" s="37">
        <v>19965.16</v>
      </c>
    </row>
    <row r="2289" spans="2:19">
      <c r="B2289" s="6">
        <v>2016</v>
      </c>
      <c r="C2289" s="36"/>
      <c r="D2289" s="36"/>
      <c r="E2289" s="36"/>
      <c r="F2289" s="36"/>
      <c r="G2289" s="36"/>
      <c r="H2289" s="36"/>
      <c r="I2289" s="36"/>
      <c r="J2289" s="36"/>
      <c r="K2289" s="36"/>
      <c r="L2289" s="36"/>
      <c r="M2289" s="37">
        <v>45710.02</v>
      </c>
      <c r="N2289" s="37">
        <v>45710.02</v>
      </c>
      <c r="O2289" s="37">
        <v>45710.02</v>
      </c>
      <c r="P2289" s="37">
        <v>45710.02</v>
      </c>
      <c r="Q2289" s="37">
        <v>45710.02</v>
      </c>
      <c r="R2289" s="37">
        <v>45710.02</v>
      </c>
      <c r="S2289" s="37">
        <v>45710.02</v>
      </c>
    </row>
    <row r="2290" spans="2:19">
      <c r="B2290" s="6">
        <v>2015</v>
      </c>
      <c r="C2290" s="36"/>
      <c r="D2290" s="36"/>
      <c r="E2290" s="36"/>
      <c r="F2290" s="36"/>
      <c r="G2290" s="36"/>
      <c r="H2290" s="36"/>
      <c r="I2290" s="36"/>
      <c r="J2290" s="36"/>
      <c r="K2290" s="36"/>
      <c r="L2290" s="37">
        <v>112152.67</v>
      </c>
      <c r="M2290" s="37">
        <v>112152.67</v>
      </c>
      <c r="N2290" s="37">
        <v>112152.67</v>
      </c>
      <c r="O2290" s="37">
        <v>112152.67</v>
      </c>
      <c r="P2290" s="37">
        <v>112152.67</v>
      </c>
      <c r="Q2290" s="37">
        <v>112152.67</v>
      </c>
      <c r="R2290" s="37">
        <v>112152.67</v>
      </c>
      <c r="S2290" s="37">
        <v>112152.67</v>
      </c>
    </row>
    <row r="2291" spans="2:19">
      <c r="B2291" s="6">
        <v>2014</v>
      </c>
      <c r="C2291" s="36"/>
      <c r="D2291" s="36"/>
      <c r="E2291" s="36"/>
      <c r="F2291" s="36"/>
      <c r="G2291" s="36"/>
      <c r="H2291" s="36"/>
      <c r="I2291" s="36"/>
      <c r="J2291" s="36"/>
      <c r="K2291" s="37">
        <v>78524.850000000006</v>
      </c>
      <c r="L2291" s="37">
        <v>78524.850000000006</v>
      </c>
      <c r="M2291" s="37">
        <v>78524.850000000006</v>
      </c>
      <c r="N2291" s="37">
        <v>78524.850000000006</v>
      </c>
      <c r="O2291" s="37">
        <v>78524.850000000006</v>
      </c>
      <c r="P2291" s="37">
        <v>78524.850000000006</v>
      </c>
      <c r="Q2291" s="37">
        <v>78524.850000000006</v>
      </c>
      <c r="R2291" s="37">
        <v>78524.850000000006</v>
      </c>
      <c r="S2291" s="37">
        <v>78524.850000000006</v>
      </c>
    </row>
    <row r="2292" spans="2:19">
      <c r="B2292" s="6">
        <v>2013</v>
      </c>
      <c r="C2292" s="36"/>
      <c r="D2292" s="36"/>
      <c r="E2292" s="36"/>
      <c r="F2292" s="36"/>
      <c r="G2292" s="36"/>
      <c r="H2292" s="36"/>
      <c r="I2292" s="36"/>
      <c r="J2292" s="37">
        <v>116882.74</v>
      </c>
      <c r="K2292" s="37">
        <v>116882.74</v>
      </c>
      <c r="L2292" s="37">
        <v>116882.74</v>
      </c>
      <c r="M2292" s="37">
        <v>116882.74</v>
      </c>
      <c r="N2292" s="37">
        <v>116882.74</v>
      </c>
      <c r="O2292" s="37">
        <v>116882.74</v>
      </c>
      <c r="P2292" s="37">
        <v>116882.74</v>
      </c>
      <c r="Q2292" s="37">
        <v>116882.74</v>
      </c>
      <c r="R2292" s="37">
        <v>116882.74</v>
      </c>
      <c r="S2292" s="37">
        <v>116882.74</v>
      </c>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v>26450</v>
      </c>
      <c r="K2295" s="37">
        <v>26450</v>
      </c>
      <c r="L2295" s="37">
        <v>26450</v>
      </c>
      <c r="M2295" s="37">
        <v>26450</v>
      </c>
      <c r="N2295" s="37">
        <v>26450</v>
      </c>
      <c r="O2295" s="37">
        <v>26450</v>
      </c>
      <c r="P2295" s="37">
        <v>26450</v>
      </c>
      <c r="Q2295" s="37">
        <v>26450</v>
      </c>
      <c r="R2295" s="37">
        <v>26450</v>
      </c>
      <c r="S2295" s="37">
        <v>26450</v>
      </c>
    </row>
    <row r="2296" spans="2:19">
      <c r="B2296" s="6">
        <v>2009</v>
      </c>
      <c r="C2296" s="36"/>
      <c r="D2296" s="36"/>
      <c r="E2296" s="36"/>
      <c r="F2296" s="37"/>
      <c r="G2296" s="37"/>
      <c r="H2296" s="37"/>
      <c r="I2296" s="37"/>
      <c r="J2296" s="37">
        <v>26450</v>
      </c>
      <c r="K2296" s="37">
        <v>26450</v>
      </c>
      <c r="L2296" s="37">
        <v>26450</v>
      </c>
      <c r="M2296" s="37">
        <v>26450</v>
      </c>
      <c r="N2296" s="37">
        <v>26450</v>
      </c>
      <c r="O2296" s="37">
        <v>26450</v>
      </c>
      <c r="P2296" s="37">
        <v>26450</v>
      </c>
      <c r="Q2296" s="37">
        <v>26450</v>
      </c>
      <c r="R2296" s="37">
        <v>26450</v>
      </c>
      <c r="S2296" s="37">
        <v>26450</v>
      </c>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v>16376.83</v>
      </c>
      <c r="K2298" s="37">
        <v>16376.83</v>
      </c>
      <c r="L2298" s="37">
        <v>16376.83</v>
      </c>
      <c r="M2298" s="37">
        <v>16376.83</v>
      </c>
      <c r="N2298" s="37">
        <v>16376.83</v>
      </c>
      <c r="O2298" s="37">
        <v>16376.83</v>
      </c>
      <c r="P2298" s="37">
        <v>16376.83</v>
      </c>
      <c r="Q2298" s="37">
        <v>16376.83</v>
      </c>
      <c r="R2298" s="37">
        <v>16376.83</v>
      </c>
      <c r="S2298" s="37">
        <v>16376.83</v>
      </c>
    </row>
    <row r="2299" spans="2:19">
      <c r="B2299" s="6">
        <v>2006</v>
      </c>
      <c r="C2299" s="37"/>
      <c r="D2299" s="37"/>
      <c r="E2299" s="37"/>
      <c r="F2299" s="37"/>
      <c r="G2299" s="37"/>
      <c r="H2299" s="37"/>
      <c r="I2299" s="37"/>
      <c r="J2299" s="37">
        <v>31.25</v>
      </c>
      <c r="K2299" s="37">
        <v>31.25</v>
      </c>
      <c r="L2299" s="37">
        <v>31.25</v>
      </c>
      <c r="M2299" s="37">
        <v>31.25</v>
      </c>
      <c r="N2299" s="37">
        <v>31.25</v>
      </c>
      <c r="O2299" s="37">
        <v>31.25</v>
      </c>
      <c r="P2299" s="37">
        <v>31.25</v>
      </c>
      <c r="Q2299" s="37">
        <v>31.25</v>
      </c>
      <c r="R2299" s="37">
        <v>31.25</v>
      </c>
      <c r="S2299" s="37">
        <v>31.25</v>
      </c>
    </row>
    <row r="2300" spans="2:19">
      <c r="B2300" s="6">
        <v>2005</v>
      </c>
      <c r="C2300" s="37"/>
      <c r="D2300" s="37"/>
      <c r="E2300" s="37"/>
      <c r="F2300" s="37"/>
      <c r="G2300" s="37"/>
      <c r="H2300" s="37"/>
      <c r="I2300" s="37"/>
      <c r="J2300" s="37">
        <v>35125.49</v>
      </c>
      <c r="K2300" s="37">
        <v>35125.49</v>
      </c>
      <c r="L2300" s="37">
        <v>35125.49</v>
      </c>
      <c r="M2300" s="37">
        <v>35125.49</v>
      </c>
      <c r="N2300" s="37">
        <v>35125.49</v>
      </c>
      <c r="O2300" s="37">
        <v>35125.49</v>
      </c>
      <c r="P2300" s="37">
        <v>35125.49</v>
      </c>
      <c r="Q2300" s="37">
        <v>35125.49</v>
      </c>
      <c r="R2300" s="37">
        <v>35125.49</v>
      </c>
      <c r="S2300" s="37">
        <v>35125.49</v>
      </c>
    </row>
    <row r="2301" spans="2:19">
      <c r="B2301" s="6">
        <v>2004</v>
      </c>
      <c r="C2301" s="37"/>
      <c r="D2301" s="37"/>
      <c r="E2301" s="37"/>
      <c r="F2301" s="37"/>
      <c r="G2301" s="37"/>
      <c r="H2301" s="37"/>
      <c r="I2301" s="37"/>
      <c r="J2301" s="37">
        <v>99107.9</v>
      </c>
      <c r="K2301" s="37">
        <v>99107.9</v>
      </c>
      <c r="L2301" s="37">
        <v>99107.9</v>
      </c>
      <c r="M2301" s="37">
        <v>99107.9</v>
      </c>
      <c r="N2301" s="37">
        <v>99107.9</v>
      </c>
      <c r="O2301" s="37">
        <v>99107.9</v>
      </c>
      <c r="P2301" s="37">
        <v>99107.9</v>
      </c>
      <c r="Q2301" s="37">
        <v>99107.9</v>
      </c>
      <c r="R2301" s="37">
        <v>99107.9</v>
      </c>
      <c r="S2301" s="37">
        <v>99107.9</v>
      </c>
    </row>
    <row r="2302" spans="2:19">
      <c r="B2302" s="6">
        <v>2003</v>
      </c>
      <c r="C2302" s="37"/>
      <c r="D2302" s="37"/>
      <c r="E2302" s="37"/>
      <c r="F2302" s="37"/>
      <c r="G2302" s="37"/>
      <c r="H2302" s="37"/>
      <c r="I2302" s="37"/>
      <c r="J2302" s="37">
        <v>9854.0300000000007</v>
      </c>
      <c r="K2302" s="37">
        <v>9854.0300000000007</v>
      </c>
      <c r="L2302" s="37">
        <v>9854.0300000000007</v>
      </c>
      <c r="M2302" s="37">
        <v>9854.0300000000007</v>
      </c>
      <c r="N2302" s="37">
        <v>9854.0300000000007</v>
      </c>
      <c r="O2302" s="37">
        <v>9854.0300000000007</v>
      </c>
      <c r="P2302" s="37">
        <v>9854.0300000000007</v>
      </c>
      <c r="Q2302" s="37">
        <v>9854.0300000000007</v>
      </c>
      <c r="R2302" s="37">
        <v>9854.0300000000007</v>
      </c>
      <c r="S2302" s="37">
        <v>9854.0300000000007</v>
      </c>
    </row>
    <row r="2303" spans="2:19">
      <c r="B2303" s="6">
        <v>2002</v>
      </c>
      <c r="C2303" s="37"/>
      <c r="D2303" s="37"/>
      <c r="E2303" s="37"/>
      <c r="F2303" s="37"/>
      <c r="G2303" s="37"/>
      <c r="H2303" s="37"/>
      <c r="I2303" s="37"/>
      <c r="J2303" s="37">
        <v>14208.23</v>
      </c>
      <c r="K2303" s="37">
        <v>14208.23</v>
      </c>
      <c r="L2303" s="37">
        <v>14208.23</v>
      </c>
      <c r="M2303" s="37">
        <v>14208.23</v>
      </c>
      <c r="N2303" s="37">
        <v>14208.23</v>
      </c>
      <c r="O2303" s="37">
        <v>14208.23</v>
      </c>
      <c r="P2303" s="37">
        <v>14208.23</v>
      </c>
      <c r="Q2303" s="37">
        <v>14208.23</v>
      </c>
      <c r="R2303" s="37">
        <v>14208.23</v>
      </c>
      <c r="S2303" s="37">
        <v>14208.23</v>
      </c>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v>67242.67</v>
      </c>
      <c r="K2305" s="37">
        <v>67242.67</v>
      </c>
      <c r="L2305" s="37">
        <v>67242.67</v>
      </c>
      <c r="M2305" s="37">
        <v>67242.67</v>
      </c>
      <c r="N2305" s="37">
        <v>67242.67</v>
      </c>
      <c r="O2305" s="37">
        <v>67242.67</v>
      </c>
      <c r="P2305" s="37">
        <v>67242.67</v>
      </c>
      <c r="Q2305" s="37">
        <v>67242.67</v>
      </c>
      <c r="R2305" s="37">
        <v>67242.67</v>
      </c>
      <c r="S2305" s="37">
        <v>67242.67</v>
      </c>
    </row>
    <row r="2306" spans="2:19">
      <c r="B2306" s="6">
        <v>1999</v>
      </c>
      <c r="C2306" s="37"/>
      <c r="D2306" s="37"/>
      <c r="E2306" s="37"/>
      <c r="F2306" s="37"/>
      <c r="G2306" s="37"/>
      <c r="H2306" s="37"/>
      <c r="I2306" s="37"/>
      <c r="J2306" s="37">
        <v>50984.12</v>
      </c>
      <c r="K2306" s="37">
        <v>50984.12</v>
      </c>
      <c r="L2306" s="37">
        <v>50984.12</v>
      </c>
      <c r="M2306" s="37">
        <v>50984.12</v>
      </c>
      <c r="N2306" s="37">
        <v>50984.12</v>
      </c>
      <c r="O2306" s="37">
        <v>50984.12</v>
      </c>
      <c r="P2306" s="37">
        <v>50984.12</v>
      </c>
      <c r="Q2306" s="37">
        <v>50984.12</v>
      </c>
      <c r="R2306" s="37">
        <v>50984.12</v>
      </c>
      <c r="S2306" s="37">
        <v>50984.12</v>
      </c>
    </row>
    <row r="2307" spans="2:19">
      <c r="B2307" s="6">
        <v>1998</v>
      </c>
      <c r="C2307" s="37"/>
      <c r="D2307" s="37"/>
      <c r="E2307" s="37"/>
      <c r="F2307" s="37"/>
      <c r="G2307" s="37"/>
      <c r="H2307" s="37"/>
      <c r="I2307" s="37"/>
      <c r="J2307" s="37">
        <v>35255.120000000003</v>
      </c>
      <c r="K2307" s="37">
        <v>35255.120000000003</v>
      </c>
      <c r="L2307" s="37">
        <v>35255.120000000003</v>
      </c>
      <c r="M2307" s="37">
        <v>35255.120000000003</v>
      </c>
      <c r="N2307" s="37">
        <v>35255.120000000003</v>
      </c>
      <c r="O2307" s="37">
        <v>35255.120000000003</v>
      </c>
      <c r="P2307" s="37">
        <v>35255.120000000003</v>
      </c>
      <c r="Q2307" s="37">
        <v>35255.120000000003</v>
      </c>
      <c r="R2307" s="37">
        <v>35255.120000000003</v>
      </c>
      <c r="S2307" s="37">
        <v>35255.120000000003</v>
      </c>
    </row>
    <row r="2308" spans="2:19">
      <c r="B2308" s="6">
        <v>1997</v>
      </c>
      <c r="C2308" s="37"/>
      <c r="D2308" s="37"/>
      <c r="E2308" s="37"/>
      <c r="F2308" s="37"/>
      <c r="G2308" s="37"/>
      <c r="H2308" s="37"/>
      <c r="I2308" s="37"/>
      <c r="J2308" s="37">
        <v>321951.84000000003</v>
      </c>
      <c r="K2308" s="37">
        <v>321951.84000000003</v>
      </c>
      <c r="L2308" s="37">
        <v>321951.84000000003</v>
      </c>
      <c r="M2308" s="37">
        <v>321951.84000000003</v>
      </c>
      <c r="N2308" s="37">
        <v>321951.84000000003</v>
      </c>
      <c r="O2308" s="37">
        <v>321951.84000000003</v>
      </c>
      <c r="P2308" s="37">
        <v>321951.84000000003</v>
      </c>
      <c r="Q2308" s="37">
        <v>321951.84000000003</v>
      </c>
      <c r="R2308" s="37">
        <v>321951.84000000003</v>
      </c>
      <c r="S2308" s="37">
        <v>321951.84000000003</v>
      </c>
    </row>
    <row r="2309" spans="2:19">
      <c r="B2309" s="6">
        <v>1996</v>
      </c>
      <c r="C2309" s="37"/>
      <c r="D2309" s="37"/>
      <c r="E2309" s="37"/>
      <c r="F2309" s="37"/>
      <c r="G2309" s="37"/>
      <c r="H2309" s="37"/>
      <c r="I2309" s="37"/>
      <c r="J2309" s="37">
        <v>239143.51</v>
      </c>
      <c r="K2309" s="37">
        <v>239143.51</v>
      </c>
      <c r="L2309" s="37">
        <v>239143.51</v>
      </c>
      <c r="M2309" s="37">
        <v>239143.51</v>
      </c>
      <c r="N2309" s="37">
        <v>239143.51</v>
      </c>
      <c r="O2309" s="37">
        <v>239143.51</v>
      </c>
      <c r="P2309" s="37">
        <v>239143.51</v>
      </c>
      <c r="Q2309" s="37">
        <v>239143.51</v>
      </c>
      <c r="R2309" s="37">
        <v>239143.51</v>
      </c>
      <c r="S2309" s="37">
        <v>239143.51</v>
      </c>
    </row>
    <row r="2310" spans="2:19">
      <c r="B2310" s="6">
        <v>1995</v>
      </c>
      <c r="C2310" s="37"/>
      <c r="D2310" s="37"/>
      <c r="E2310" s="37"/>
      <c r="F2310" s="37"/>
      <c r="G2310" s="37"/>
      <c r="H2310" s="37"/>
      <c r="I2310" s="37"/>
      <c r="J2310" s="37">
        <v>80286.63</v>
      </c>
      <c r="K2310" s="37">
        <v>80286.63</v>
      </c>
      <c r="L2310" s="37">
        <v>80286.63</v>
      </c>
      <c r="M2310" s="37">
        <v>80286.63</v>
      </c>
      <c r="N2310" s="37">
        <v>80286.63</v>
      </c>
      <c r="O2310" s="37">
        <v>80286.63</v>
      </c>
      <c r="P2310" s="37">
        <v>80286.63</v>
      </c>
      <c r="Q2310" s="37">
        <v>80286.63</v>
      </c>
      <c r="R2310" s="37">
        <v>80286.63</v>
      </c>
      <c r="S2310" s="37">
        <v>80286.63</v>
      </c>
    </row>
    <row r="2311" spans="2:19">
      <c r="B2311" s="6">
        <v>1994</v>
      </c>
      <c r="C2311" s="37"/>
      <c r="D2311" s="37"/>
      <c r="E2311" s="37"/>
      <c r="F2311" s="37"/>
      <c r="G2311" s="37"/>
      <c r="H2311" s="37"/>
      <c r="I2311" s="37"/>
      <c r="J2311" s="37">
        <v>284418.34000000003</v>
      </c>
      <c r="K2311" s="37">
        <v>284418.34000000003</v>
      </c>
      <c r="L2311" s="37">
        <v>284418.34000000003</v>
      </c>
      <c r="M2311" s="37">
        <v>284418.34000000003</v>
      </c>
      <c r="N2311" s="37">
        <v>284418.34000000003</v>
      </c>
      <c r="O2311" s="37">
        <v>284418.34000000003</v>
      </c>
      <c r="P2311" s="37">
        <v>284418.34000000003</v>
      </c>
      <c r="Q2311" s="37">
        <v>284418.34000000003</v>
      </c>
      <c r="R2311" s="37">
        <v>284418.34000000003</v>
      </c>
      <c r="S2311" s="37">
        <v>284418.34000000003</v>
      </c>
    </row>
    <row r="2312" spans="2:19">
      <c r="B2312" s="6">
        <v>1993</v>
      </c>
      <c r="C2312" s="37"/>
      <c r="D2312" s="37"/>
      <c r="E2312" s="37"/>
      <c r="F2312" s="37"/>
      <c r="G2312" s="37"/>
      <c r="H2312" s="37"/>
      <c r="I2312" s="37"/>
      <c r="J2312" s="37">
        <v>58007.08</v>
      </c>
      <c r="K2312" s="37">
        <v>58007.08</v>
      </c>
      <c r="L2312" s="37">
        <v>58007.08</v>
      </c>
      <c r="M2312" s="37">
        <v>58007.08</v>
      </c>
      <c r="N2312" s="37">
        <v>58007.08</v>
      </c>
      <c r="O2312" s="37">
        <v>58007.08</v>
      </c>
      <c r="P2312" s="37">
        <v>58007.08</v>
      </c>
      <c r="Q2312" s="37">
        <v>58007.08</v>
      </c>
      <c r="R2312" s="37">
        <v>58007.08</v>
      </c>
      <c r="S2312" s="37">
        <v>58007.08</v>
      </c>
    </row>
    <row r="2313" spans="2:19">
      <c r="B2313" s="6">
        <v>1992</v>
      </c>
      <c r="C2313" s="37"/>
      <c r="D2313" s="37"/>
      <c r="E2313" s="37"/>
      <c r="F2313" s="37"/>
      <c r="G2313" s="37"/>
      <c r="H2313" s="37"/>
      <c r="I2313" s="37"/>
      <c r="J2313" s="37">
        <v>50586.19</v>
      </c>
      <c r="K2313" s="37">
        <v>50586.19</v>
      </c>
      <c r="L2313" s="37">
        <v>50586.19</v>
      </c>
      <c r="M2313" s="37">
        <v>50586.19</v>
      </c>
      <c r="N2313" s="37">
        <v>50586.19</v>
      </c>
      <c r="O2313" s="37">
        <v>50586.19</v>
      </c>
      <c r="P2313" s="37">
        <v>50586.19</v>
      </c>
      <c r="Q2313" s="37">
        <v>50586.19</v>
      </c>
      <c r="R2313" s="37">
        <v>50586.19</v>
      </c>
      <c r="S2313" s="37">
        <v>50586.19</v>
      </c>
    </row>
    <row r="2314" spans="2:19">
      <c r="B2314" s="6">
        <v>1991</v>
      </c>
      <c r="C2314" s="37"/>
      <c r="D2314" s="37"/>
      <c r="E2314" s="37"/>
      <c r="F2314" s="37"/>
      <c r="G2314" s="37"/>
      <c r="H2314" s="37"/>
      <c r="I2314" s="37"/>
      <c r="J2314" s="37">
        <v>24175.41</v>
      </c>
      <c r="K2314" s="37">
        <v>24175.41</v>
      </c>
      <c r="L2314" s="37">
        <v>24175.41</v>
      </c>
      <c r="M2314" s="37">
        <v>24175.41</v>
      </c>
      <c r="N2314" s="37">
        <v>24175.41</v>
      </c>
      <c r="O2314" s="37">
        <v>24175.41</v>
      </c>
      <c r="P2314" s="37">
        <v>24175.41</v>
      </c>
      <c r="Q2314" s="37">
        <v>24175.41</v>
      </c>
      <c r="R2314" s="37">
        <v>24175.41</v>
      </c>
      <c r="S2314" s="37">
        <v>24175.41</v>
      </c>
    </row>
    <row r="2315" spans="2:19">
      <c r="B2315" s="6">
        <v>1990</v>
      </c>
      <c r="C2315" s="37"/>
      <c r="D2315" s="37"/>
      <c r="E2315" s="37"/>
      <c r="F2315" s="37"/>
      <c r="G2315" s="37"/>
      <c r="H2315" s="37"/>
      <c r="I2315" s="37"/>
      <c r="J2315" s="37">
        <v>19681.59</v>
      </c>
      <c r="K2315" s="37">
        <v>19681.59</v>
      </c>
      <c r="L2315" s="37">
        <v>19681.59</v>
      </c>
      <c r="M2315" s="37">
        <v>19681.59</v>
      </c>
      <c r="N2315" s="37">
        <v>0</v>
      </c>
      <c r="O2315" s="37">
        <v>0</v>
      </c>
      <c r="P2315" s="37">
        <v>0</v>
      </c>
      <c r="Q2315" s="37">
        <v>0</v>
      </c>
      <c r="R2315" s="37">
        <v>0</v>
      </c>
      <c r="S2315" s="37">
        <v>0</v>
      </c>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v>12467.83</v>
      </c>
      <c r="K2318" s="37">
        <v>12467.83</v>
      </c>
      <c r="L2318" s="37">
        <v>12467.83</v>
      </c>
      <c r="M2318" s="37">
        <v>12467.83</v>
      </c>
      <c r="N2318" s="37">
        <v>12467.83</v>
      </c>
      <c r="O2318" s="37">
        <v>12467.83</v>
      </c>
      <c r="P2318" s="37">
        <v>12467.83</v>
      </c>
      <c r="Q2318" s="37">
        <v>12467.83</v>
      </c>
      <c r="R2318" s="37">
        <v>12467.83</v>
      </c>
      <c r="S2318" s="37">
        <v>12467.83</v>
      </c>
    </row>
    <row r="2319" spans="2:19">
      <c r="B2319" s="6">
        <v>1986</v>
      </c>
      <c r="C2319" s="37"/>
      <c r="D2319" s="37"/>
      <c r="E2319" s="37"/>
      <c r="F2319" s="37"/>
      <c r="G2319" s="37"/>
      <c r="H2319" s="37"/>
      <c r="I2319" s="37"/>
      <c r="J2319" s="37">
        <v>1644.06</v>
      </c>
      <c r="K2319" s="37">
        <v>1644.06</v>
      </c>
      <c r="L2319" s="37">
        <v>1644.06</v>
      </c>
      <c r="M2319" s="37">
        <v>1644.06</v>
      </c>
      <c r="N2319" s="37">
        <v>1644.06</v>
      </c>
      <c r="O2319" s="37">
        <v>1644.06</v>
      </c>
      <c r="P2319" s="37">
        <v>1644.06</v>
      </c>
      <c r="Q2319" s="37">
        <v>1644.06</v>
      </c>
      <c r="R2319" s="37">
        <v>1644.06</v>
      </c>
      <c r="S2319" s="37">
        <v>1644.06</v>
      </c>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v>2556.46</v>
      </c>
      <c r="K2322" s="37">
        <v>2556.46</v>
      </c>
      <c r="L2322" s="37">
        <v>2556.46</v>
      </c>
      <c r="M2322" s="37">
        <v>2556.46</v>
      </c>
      <c r="N2322" s="37">
        <v>2556.46</v>
      </c>
      <c r="O2322" s="37">
        <v>2556.46</v>
      </c>
      <c r="P2322" s="37">
        <v>2556.46</v>
      </c>
      <c r="Q2322" s="37">
        <v>2556.46</v>
      </c>
      <c r="R2322" s="37">
        <v>2556.46</v>
      </c>
      <c r="S2322" s="37">
        <v>2556.46</v>
      </c>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v>21870.720000000001</v>
      </c>
      <c r="K2327" s="37">
        <v>21870.720000000001</v>
      </c>
      <c r="L2327" s="37">
        <v>21870.720000000001</v>
      </c>
      <c r="M2327" s="37">
        <v>21870.720000000001</v>
      </c>
      <c r="N2327" s="37">
        <v>21870.720000000001</v>
      </c>
      <c r="O2327" s="37">
        <v>21870.720000000001</v>
      </c>
      <c r="P2327" s="37">
        <v>21870.720000000001</v>
      </c>
      <c r="Q2327" s="37">
        <v>21870.720000000001</v>
      </c>
      <c r="R2327" s="37">
        <v>21870.720000000001</v>
      </c>
      <c r="S2327" s="37">
        <v>21870.720000000001</v>
      </c>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6">SUM(J2289:J2375)</f>
        <v>1614758.04</v>
      </c>
      <c r="K2376" s="8">
        <f>SUM(K2289:K2375)</f>
        <v>1693282.8900000001</v>
      </c>
      <c r="L2376" s="8">
        <f t="shared" ref="L2376" si="47">SUM(L2289:L2375)</f>
        <v>1805435.56</v>
      </c>
      <c r="M2376" s="8">
        <f>SUM(M2289:M2375)</f>
        <v>1851145.58</v>
      </c>
      <c r="N2376" s="11">
        <f>SUM(N2284:N2375)</f>
        <v>1851429.1500000001</v>
      </c>
      <c r="O2376" s="11">
        <f>SUM(O2284:O2375)</f>
        <v>1851429.1500000001</v>
      </c>
      <c r="P2376" s="11">
        <f>SUM(P2284:P2375)</f>
        <v>1901620.5000000002</v>
      </c>
      <c r="Q2376" s="11">
        <f>SUM(Q2284:Q2375)</f>
        <v>1958805.74</v>
      </c>
      <c r="R2376" s="11">
        <f>SUM(R2283:R2375)</f>
        <v>1998537.4400000002</v>
      </c>
      <c r="S2376" s="11">
        <f>SUM(S2283:S2375)</f>
        <v>2027957.5200000003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0">SUM(J2479:J2565)</f>
        <v>0</v>
      </c>
      <c r="K2566" s="8">
        <f>SUM(K2479:K2565)</f>
        <v>0</v>
      </c>
      <c r="L2566" s="8">
        <f t="shared" ref="L2566" si="51">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6">SUM(J2764:J2850)</f>
        <v>0</v>
      </c>
      <c r="K2851" s="8">
        <f>SUM(K2764:K2850)</f>
        <v>0</v>
      </c>
      <c r="L2851" s="8">
        <f t="shared" ref="L2851" si="57">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8">SUM(J2859:J2945)</f>
        <v>0</v>
      </c>
      <c r="K2946" s="8">
        <f>SUM(K2859:K2945)</f>
        <v>0</v>
      </c>
      <c r="L2946" s="8">
        <f t="shared" ref="L2946" si="59">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59388.33</v>
      </c>
    </row>
    <row r="2949" spans="1:19">
      <c r="A2949" s="38"/>
      <c r="B2949" s="6">
        <v>2021</v>
      </c>
      <c r="C2949" s="36"/>
      <c r="D2949" s="36"/>
      <c r="E2949" s="36"/>
      <c r="F2949" s="36"/>
      <c r="G2949" s="36"/>
      <c r="H2949" s="36"/>
      <c r="I2949" s="36"/>
      <c r="J2949" s="36"/>
      <c r="K2949" s="36"/>
      <c r="L2949" s="36"/>
      <c r="M2949" s="36"/>
      <c r="N2949" s="36"/>
      <c r="O2949" s="36"/>
      <c r="P2949" s="36"/>
      <c r="Q2949" s="36"/>
      <c r="R2949" s="37">
        <v>74928.45</v>
      </c>
      <c r="S2949" s="37">
        <v>74928.45</v>
      </c>
    </row>
    <row r="2950" spans="1:19">
      <c r="B2950" s="6">
        <v>2020</v>
      </c>
      <c r="C2950" s="36"/>
      <c r="D2950" s="36"/>
      <c r="E2950" s="36"/>
      <c r="F2950" s="36"/>
      <c r="G2950" s="36"/>
      <c r="H2950" s="36"/>
      <c r="I2950" s="36"/>
      <c r="J2950" s="36"/>
      <c r="K2950" s="36"/>
      <c r="L2950" s="36"/>
      <c r="M2950" s="36"/>
      <c r="N2950" s="36"/>
      <c r="O2950" s="36"/>
      <c r="P2950" s="36"/>
      <c r="Q2950" s="37">
        <v>48587.97</v>
      </c>
      <c r="R2950" s="37">
        <v>48587.97</v>
      </c>
      <c r="S2950" s="37">
        <v>48587.97</v>
      </c>
    </row>
    <row r="2951" spans="1:19">
      <c r="A2951" s="40"/>
      <c r="B2951" s="6">
        <v>2019</v>
      </c>
      <c r="C2951" s="36"/>
      <c r="D2951" s="36"/>
      <c r="E2951" s="36"/>
      <c r="F2951" s="36"/>
      <c r="G2951" s="36"/>
      <c r="H2951" s="36"/>
      <c r="I2951" s="36"/>
      <c r="J2951" s="36"/>
      <c r="K2951" s="36"/>
      <c r="L2951" s="36"/>
      <c r="M2951" s="36"/>
      <c r="N2951" s="36"/>
      <c r="O2951" s="36"/>
      <c r="P2951" s="37">
        <v>18945.34</v>
      </c>
      <c r="Q2951" s="37">
        <v>18945.34</v>
      </c>
      <c r="R2951" s="37">
        <v>18945.34</v>
      </c>
      <c r="S2951" s="37">
        <v>18945.34</v>
      </c>
    </row>
    <row r="2952" spans="1:19">
      <c r="A2952" s="40"/>
      <c r="B2952" s="6">
        <v>2018</v>
      </c>
      <c r="C2952" s="36"/>
      <c r="D2952" s="36"/>
      <c r="E2952" s="36"/>
      <c r="F2952" s="36"/>
      <c r="G2952" s="36"/>
      <c r="H2952" s="36"/>
      <c r="I2952" s="36"/>
      <c r="J2952" s="36"/>
      <c r="K2952" s="36"/>
      <c r="L2952" s="36"/>
      <c r="M2952" s="36"/>
      <c r="N2952" s="36"/>
      <c r="O2952" s="37">
        <v>21324.32</v>
      </c>
      <c r="P2952" s="37">
        <v>21324.32</v>
      </c>
      <c r="Q2952" s="37">
        <v>21324.32</v>
      </c>
      <c r="R2952" s="37">
        <v>21324.32</v>
      </c>
      <c r="S2952" s="37">
        <v>21324.32</v>
      </c>
    </row>
    <row r="2953" spans="1:19">
      <c r="A2953" s="40"/>
      <c r="B2953" s="6">
        <v>2017</v>
      </c>
      <c r="C2953" s="36"/>
      <c r="D2953" s="36"/>
      <c r="E2953" s="36"/>
      <c r="F2953" s="36"/>
      <c r="G2953" s="36"/>
      <c r="H2953" s="36"/>
      <c r="I2953" s="36"/>
      <c r="J2953" s="36"/>
      <c r="K2953" s="36"/>
      <c r="L2953" s="36"/>
      <c r="M2953" s="36"/>
      <c r="N2953" s="37">
        <v>47995.11</v>
      </c>
      <c r="O2953" s="37">
        <v>47995.11</v>
      </c>
      <c r="P2953" s="37">
        <v>47995.11</v>
      </c>
      <c r="Q2953" s="37">
        <v>47995.11</v>
      </c>
      <c r="R2953" s="37">
        <v>47995.11</v>
      </c>
      <c r="S2953" s="37">
        <v>47995.11</v>
      </c>
    </row>
    <row r="2954" spans="1:19">
      <c r="B2954" s="6">
        <v>2016</v>
      </c>
      <c r="C2954" s="36"/>
      <c r="D2954" s="36"/>
      <c r="E2954" s="36"/>
      <c r="F2954" s="36"/>
      <c r="G2954" s="36"/>
      <c r="H2954" s="36"/>
      <c r="I2954" s="36"/>
      <c r="J2954" s="36"/>
      <c r="K2954" s="36"/>
      <c r="L2954" s="36"/>
      <c r="M2954" s="37">
        <v>65907.89</v>
      </c>
      <c r="N2954" s="37">
        <v>65907.89</v>
      </c>
      <c r="O2954" s="37">
        <v>65907.89</v>
      </c>
      <c r="P2954" s="37">
        <v>65907.89</v>
      </c>
      <c r="Q2954" s="37">
        <v>65907.89</v>
      </c>
      <c r="R2954" s="37">
        <v>65907.89</v>
      </c>
      <c r="S2954" s="37">
        <v>65907.89</v>
      </c>
    </row>
    <row r="2955" spans="1:19">
      <c r="B2955" s="6">
        <v>2015</v>
      </c>
      <c r="C2955" s="36"/>
      <c r="D2955" s="36"/>
      <c r="E2955" s="36"/>
      <c r="F2955" s="36"/>
      <c r="G2955" s="36"/>
      <c r="H2955" s="36"/>
      <c r="I2955" s="36"/>
      <c r="J2955" s="36"/>
      <c r="K2955" s="36"/>
      <c r="L2955" s="37">
        <v>37040.839999999997</v>
      </c>
      <c r="M2955" s="37">
        <v>37040.839999999997</v>
      </c>
      <c r="N2955" s="37">
        <v>37040.839999999997</v>
      </c>
      <c r="O2955" s="37">
        <v>37040.839999999997</v>
      </c>
      <c r="P2955" s="37">
        <v>37040.839999999997</v>
      </c>
      <c r="Q2955" s="37">
        <v>37040.839999999997</v>
      </c>
      <c r="R2955" s="37">
        <v>37040.839999999997</v>
      </c>
      <c r="S2955" s="37">
        <v>37040.839999999997</v>
      </c>
    </row>
    <row r="2956" spans="1:19">
      <c r="B2956" s="6">
        <v>2014</v>
      </c>
      <c r="C2956" s="36"/>
      <c r="D2956" s="36"/>
      <c r="E2956" s="36"/>
      <c r="F2956" s="36"/>
      <c r="G2956" s="36"/>
      <c r="H2956" s="36"/>
      <c r="I2956" s="36"/>
      <c r="J2956" s="36"/>
      <c r="K2956" s="37">
        <v>18023.53</v>
      </c>
      <c r="L2956" s="37">
        <v>18023.53</v>
      </c>
      <c r="M2956" s="37">
        <v>18023.53</v>
      </c>
      <c r="N2956" s="37">
        <v>18023.53</v>
      </c>
      <c r="O2956" s="37">
        <v>18023.53</v>
      </c>
      <c r="P2956" s="37">
        <v>18023.53</v>
      </c>
      <c r="Q2956" s="37">
        <v>18023.53</v>
      </c>
      <c r="R2956" s="37">
        <v>18023.53</v>
      </c>
      <c r="S2956" s="37">
        <v>18023.53</v>
      </c>
    </row>
    <row r="2957" spans="1:19">
      <c r="B2957" s="6">
        <v>2013</v>
      </c>
      <c r="C2957" s="36"/>
      <c r="D2957" s="36"/>
      <c r="E2957" s="36"/>
      <c r="F2957" s="36"/>
      <c r="G2957" s="36"/>
      <c r="H2957" s="36"/>
      <c r="I2957" s="36"/>
      <c r="J2957" s="37">
        <v>15975.37</v>
      </c>
      <c r="K2957" s="37">
        <v>15975.37</v>
      </c>
      <c r="L2957" s="37">
        <v>15975.37</v>
      </c>
      <c r="M2957" s="37">
        <v>15975.37</v>
      </c>
      <c r="N2957" s="37">
        <v>15975.37</v>
      </c>
      <c r="O2957" s="37">
        <v>15975.37</v>
      </c>
      <c r="P2957" s="37">
        <v>15975.37</v>
      </c>
      <c r="Q2957" s="37">
        <v>15975.37</v>
      </c>
      <c r="R2957" s="37">
        <v>15975.37</v>
      </c>
      <c r="S2957" s="37">
        <v>15975.37</v>
      </c>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60">SUM(J2954:J3040)</f>
        <v>15975.37</v>
      </c>
      <c r="K3041" s="11">
        <f>SUM(K2954:K3040)</f>
        <v>33998.9</v>
      </c>
      <c r="L3041" s="11">
        <f t="shared" ref="L3041" si="61">SUM(L2954:L3040)</f>
        <v>71039.739999999991</v>
      </c>
      <c r="M3041" s="11">
        <f>SUM(M2954:M3040)</f>
        <v>136947.63</v>
      </c>
      <c r="N3041" s="11">
        <f>SUM(N2949:N3040)</f>
        <v>184942.74</v>
      </c>
      <c r="O3041" s="11">
        <f>SUM(O2949:O3040)</f>
        <v>206267.06</v>
      </c>
      <c r="P3041" s="11">
        <f>SUM(P2949:P3040)</f>
        <v>225212.4</v>
      </c>
      <c r="Q3041" s="11">
        <f>SUM(Q2949:Q3040)</f>
        <v>273800.37</v>
      </c>
      <c r="R3041" s="11">
        <f>SUM(R2948:R3040)</f>
        <v>348728.82000000007</v>
      </c>
      <c r="S3041" s="11">
        <f>SUM(S2948:S3040)</f>
        <v>408117.15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2">SUM(J3049:J3135)</f>
        <v>0</v>
      </c>
      <c r="K3136" s="11">
        <f>SUM(K3049:K3135)</f>
        <v>0</v>
      </c>
      <c r="L3136" s="11">
        <f t="shared" ref="L3136" si="6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v>2300</v>
      </c>
      <c r="P3142" s="37">
        <v>2300</v>
      </c>
      <c r="Q3142" s="37">
        <v>2300</v>
      </c>
      <c r="R3142" s="37">
        <v>2300</v>
      </c>
      <c r="S3142" s="37">
        <v>2300</v>
      </c>
    </row>
    <row r="3143" spans="1:19">
      <c r="A3143" s="40"/>
      <c r="B3143" s="6">
        <v>2017</v>
      </c>
      <c r="C3143" s="36"/>
      <c r="D3143" s="36"/>
      <c r="E3143" s="36"/>
      <c r="F3143" s="36"/>
      <c r="G3143" s="36"/>
      <c r="H3143" s="36"/>
      <c r="I3143" s="36"/>
      <c r="J3143" s="36"/>
      <c r="K3143" s="36"/>
      <c r="L3143" s="36"/>
      <c r="M3143" s="36"/>
      <c r="N3143" s="37">
        <v>10009.15</v>
      </c>
      <c r="O3143" s="37">
        <v>10009.15</v>
      </c>
      <c r="P3143" s="37">
        <v>10009.15</v>
      </c>
      <c r="Q3143" s="37">
        <v>10009.15</v>
      </c>
      <c r="R3143" s="37">
        <v>10009.15</v>
      </c>
      <c r="S3143" s="37">
        <v>10009.15</v>
      </c>
    </row>
    <row r="3144" spans="1:19">
      <c r="B3144" s="6">
        <v>2016</v>
      </c>
      <c r="C3144" s="36"/>
      <c r="D3144" s="36"/>
      <c r="E3144" s="36"/>
      <c r="F3144" s="36"/>
      <c r="G3144" s="36"/>
      <c r="H3144" s="36"/>
      <c r="I3144" s="36"/>
      <c r="J3144" s="36"/>
      <c r="K3144" s="36"/>
      <c r="L3144" s="36"/>
      <c r="M3144" s="37">
        <v>713.15</v>
      </c>
      <c r="N3144" s="37">
        <v>713.15</v>
      </c>
      <c r="O3144" s="37">
        <v>713.15</v>
      </c>
      <c r="P3144" s="37">
        <v>713.15</v>
      </c>
      <c r="Q3144" s="37">
        <v>713.15</v>
      </c>
      <c r="R3144" s="37">
        <v>713.15</v>
      </c>
      <c r="S3144" s="37">
        <v>713.15</v>
      </c>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2482.83</v>
      </c>
      <c r="L3146" s="37">
        <v>2482.83</v>
      </c>
      <c r="M3146" s="37">
        <v>2482.83</v>
      </c>
      <c r="N3146" s="37">
        <v>2482.83</v>
      </c>
      <c r="O3146" s="37">
        <v>2482.83</v>
      </c>
      <c r="P3146" s="37">
        <v>2482.83</v>
      </c>
      <c r="Q3146" s="37">
        <v>2482.83</v>
      </c>
      <c r="R3146" s="37">
        <v>2482.83</v>
      </c>
      <c r="S3146" s="37">
        <v>2482.83</v>
      </c>
    </row>
    <row r="3147" spans="1:19">
      <c r="B3147" s="6">
        <v>2013</v>
      </c>
      <c r="C3147" s="36"/>
      <c r="D3147" s="36"/>
      <c r="E3147" s="36"/>
      <c r="F3147" s="36"/>
      <c r="G3147" s="36"/>
      <c r="H3147" s="36"/>
      <c r="I3147" s="36"/>
      <c r="J3147" s="37">
        <v>4502.01</v>
      </c>
      <c r="K3147" s="37">
        <v>4502.01</v>
      </c>
      <c r="L3147" s="37">
        <v>4502.01</v>
      </c>
      <c r="M3147" s="37">
        <v>4502.01</v>
      </c>
      <c r="N3147" s="37">
        <v>4502.01</v>
      </c>
      <c r="O3147" s="37">
        <v>4502.01</v>
      </c>
      <c r="P3147" s="37">
        <v>4502.01</v>
      </c>
      <c r="Q3147" s="37">
        <v>4502.01</v>
      </c>
      <c r="R3147" s="37">
        <v>4502.01</v>
      </c>
      <c r="S3147" s="37">
        <v>4502.01</v>
      </c>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4">SUM(J3144:J3230)</f>
        <v>4502.01</v>
      </c>
      <c r="K3231" s="11">
        <f>SUM(K3144:K3230)</f>
        <v>6984.84</v>
      </c>
      <c r="L3231" s="11">
        <f t="shared" ref="L3231" si="65">SUM(L3144:L3230)</f>
        <v>6984.84</v>
      </c>
      <c r="M3231" s="11">
        <f>SUM(M3144:M3230)</f>
        <v>7697.99</v>
      </c>
      <c r="N3231" s="11">
        <f>SUM(N3139:N3230)</f>
        <v>17707.14</v>
      </c>
      <c r="O3231" s="11">
        <f>SUM(O3139:O3230)</f>
        <v>20007.14</v>
      </c>
      <c r="P3231" s="11">
        <f>SUM(P3139:P3230)</f>
        <v>20007.14</v>
      </c>
      <c r="Q3231" s="11">
        <f>SUM(Q3139:Q3230)</f>
        <v>20007.14</v>
      </c>
      <c r="R3231" s="11">
        <f>SUM(R3138:R3230)</f>
        <v>20007.14</v>
      </c>
      <c r="S3231" s="11">
        <f>SUM(S3138:S3230)</f>
        <v>20007.14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v>4282.54</v>
      </c>
      <c r="R3235" s="37">
        <v>4282.54</v>
      </c>
      <c r="S3235" s="37">
        <v>4282.54</v>
      </c>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1491.82</v>
      </c>
      <c r="O3238" s="37">
        <v>1491.82</v>
      </c>
      <c r="P3238" s="37">
        <v>1491.82</v>
      </c>
      <c r="Q3238" s="37">
        <v>1491.82</v>
      </c>
      <c r="R3238" s="37">
        <v>1491.82</v>
      </c>
      <c r="S3238" s="37">
        <v>1491.82</v>
      </c>
    </row>
    <row r="3239" spans="1:19">
      <c r="B3239" s="6">
        <v>2016</v>
      </c>
      <c r="C3239" s="36"/>
      <c r="D3239" s="36"/>
      <c r="E3239" s="36"/>
      <c r="F3239" s="36"/>
      <c r="G3239" s="36"/>
      <c r="H3239" s="36"/>
      <c r="I3239" s="36"/>
      <c r="J3239" s="36"/>
      <c r="K3239" s="36"/>
      <c r="L3239" s="36"/>
      <c r="M3239" s="37">
        <v>10428.469999999999</v>
      </c>
      <c r="N3239" s="37">
        <v>10428.469999999999</v>
      </c>
      <c r="O3239" s="37">
        <v>10428.469999999999</v>
      </c>
      <c r="P3239" s="37">
        <v>10428.469999999999</v>
      </c>
      <c r="Q3239" s="37">
        <v>10428.469999999999</v>
      </c>
      <c r="R3239" s="37">
        <v>10428.469999999999</v>
      </c>
      <c r="S3239" s="37">
        <v>10428.469999999999</v>
      </c>
    </row>
    <row r="3240" spans="1:19">
      <c r="B3240" s="6">
        <v>2015</v>
      </c>
      <c r="C3240" s="36"/>
      <c r="D3240" s="36"/>
      <c r="E3240" s="36"/>
      <c r="F3240" s="36"/>
      <c r="G3240" s="36"/>
      <c r="H3240" s="36"/>
      <c r="I3240" s="36"/>
      <c r="J3240" s="36"/>
      <c r="K3240" s="36"/>
      <c r="L3240" s="37">
        <v>9867.16</v>
      </c>
      <c r="M3240" s="37">
        <v>9867.16</v>
      </c>
      <c r="N3240" s="37">
        <v>9867.16</v>
      </c>
      <c r="O3240" s="37">
        <v>9867.16</v>
      </c>
      <c r="P3240" s="37">
        <v>9867.16</v>
      </c>
      <c r="Q3240" s="37">
        <v>9867.16</v>
      </c>
      <c r="R3240" s="37">
        <v>9867.16</v>
      </c>
      <c r="S3240" s="37">
        <v>9867.16</v>
      </c>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v>33159.5</v>
      </c>
      <c r="K3244" s="37">
        <v>33159.5</v>
      </c>
      <c r="L3244" s="37">
        <v>33159.5</v>
      </c>
      <c r="M3244" s="37">
        <v>33159.5</v>
      </c>
      <c r="N3244" s="37">
        <v>33159.5</v>
      </c>
      <c r="O3244" s="37">
        <v>33159.5</v>
      </c>
      <c r="P3244" s="37">
        <v>33159.5</v>
      </c>
      <c r="Q3244" s="37">
        <v>33159.5</v>
      </c>
      <c r="R3244" s="37">
        <v>33159.5</v>
      </c>
      <c r="S3244" s="37">
        <v>33159.5</v>
      </c>
    </row>
    <row r="3245" spans="1:19">
      <c r="B3245" s="6">
        <v>2010</v>
      </c>
      <c r="C3245" s="36"/>
      <c r="D3245" s="36"/>
      <c r="E3245" s="36"/>
      <c r="F3245" s="36"/>
      <c r="G3245" s="37"/>
      <c r="H3245" s="37"/>
      <c r="I3245" s="37"/>
      <c r="J3245" s="37">
        <v>35380.75</v>
      </c>
      <c r="K3245" s="37">
        <v>35380.75</v>
      </c>
      <c r="L3245" s="37">
        <v>35380.75</v>
      </c>
      <c r="M3245" s="37">
        <v>35380.75</v>
      </c>
      <c r="N3245" s="37">
        <v>35380.75</v>
      </c>
      <c r="O3245" s="37">
        <v>35380.75</v>
      </c>
      <c r="P3245" s="37">
        <v>35380.75</v>
      </c>
      <c r="Q3245" s="37">
        <v>35380.75</v>
      </c>
      <c r="R3245" s="37">
        <v>35380.75</v>
      </c>
      <c r="S3245" s="37">
        <v>35380.75</v>
      </c>
    </row>
    <row r="3246" spans="1:19">
      <c r="B3246" s="6">
        <v>2009</v>
      </c>
      <c r="C3246" s="36"/>
      <c r="D3246" s="36"/>
      <c r="E3246" s="36"/>
      <c r="F3246" s="37"/>
      <c r="G3246" s="37"/>
      <c r="H3246" s="37"/>
      <c r="I3246" s="37"/>
      <c r="J3246" s="37">
        <v>33963.839999999997</v>
      </c>
      <c r="K3246" s="37">
        <v>33963.839999999997</v>
      </c>
      <c r="L3246" s="37">
        <v>33963.839999999997</v>
      </c>
      <c r="M3246" s="37">
        <v>33963.839999999997</v>
      </c>
      <c r="N3246" s="37">
        <v>33963.839999999997</v>
      </c>
      <c r="O3246" s="37">
        <v>33963.839999999997</v>
      </c>
      <c r="P3246" s="37">
        <v>33963.839999999997</v>
      </c>
      <c r="Q3246" s="37">
        <v>33963.839999999997</v>
      </c>
      <c r="R3246" s="37">
        <v>33963.839999999997</v>
      </c>
      <c r="S3246" s="37">
        <v>33963.839999999997</v>
      </c>
    </row>
    <row r="3247" spans="1:19">
      <c r="B3247" s="6">
        <v>2008</v>
      </c>
      <c r="C3247" s="36"/>
      <c r="D3247" s="36"/>
      <c r="E3247" s="37"/>
      <c r="F3247" s="37"/>
      <c r="G3247" s="37"/>
      <c r="H3247" s="37"/>
      <c r="I3247" s="37"/>
      <c r="J3247" s="37">
        <v>16946.23</v>
      </c>
      <c r="K3247" s="37">
        <v>16946.23</v>
      </c>
      <c r="L3247" s="37">
        <v>16946.23</v>
      </c>
      <c r="M3247" s="37">
        <v>16946.23</v>
      </c>
      <c r="N3247" s="37">
        <v>16946.23</v>
      </c>
      <c r="O3247" s="37">
        <v>16946.23</v>
      </c>
      <c r="P3247" s="37">
        <v>16946.23</v>
      </c>
      <c r="Q3247" s="37">
        <v>16946.23</v>
      </c>
      <c r="R3247" s="37">
        <v>16946.23</v>
      </c>
      <c r="S3247" s="37">
        <v>16946.23</v>
      </c>
    </row>
    <row r="3248" spans="1:19">
      <c r="B3248" s="6">
        <v>2007</v>
      </c>
      <c r="C3248" s="36"/>
      <c r="D3248" s="37"/>
      <c r="E3248" s="37"/>
      <c r="F3248" s="37"/>
      <c r="G3248" s="37"/>
      <c r="H3248" s="37"/>
      <c r="I3248" s="37"/>
      <c r="J3248" s="37">
        <v>18207.810000000001</v>
      </c>
      <c r="K3248" s="37">
        <v>18207.810000000001</v>
      </c>
      <c r="L3248" s="37">
        <v>18207.810000000001</v>
      </c>
      <c r="M3248" s="37">
        <v>18207.810000000001</v>
      </c>
      <c r="N3248" s="37">
        <v>18207.810000000001</v>
      </c>
      <c r="O3248" s="37">
        <v>18207.810000000001</v>
      </c>
      <c r="P3248" s="37">
        <v>18207.810000000001</v>
      </c>
      <c r="Q3248" s="37">
        <v>18207.810000000001</v>
      </c>
      <c r="R3248" s="37">
        <v>18207.810000000001</v>
      </c>
      <c r="S3248" s="37">
        <v>18207.810000000001</v>
      </c>
    </row>
    <row r="3249" spans="2:19">
      <c r="B3249" s="6">
        <v>2006</v>
      </c>
      <c r="C3249" s="37"/>
      <c r="D3249" s="37"/>
      <c r="E3249" s="37"/>
      <c r="F3249" s="37"/>
      <c r="G3249" s="37"/>
      <c r="H3249" s="37"/>
      <c r="I3249" s="37"/>
      <c r="J3249" s="37">
        <v>42605.29</v>
      </c>
      <c r="K3249" s="37">
        <v>42605.29</v>
      </c>
      <c r="L3249" s="37">
        <v>42605.29</v>
      </c>
      <c r="M3249" s="37">
        <v>42605.29</v>
      </c>
      <c r="N3249" s="37">
        <v>42605.29</v>
      </c>
      <c r="O3249" s="37">
        <v>42605.29</v>
      </c>
      <c r="P3249" s="37">
        <v>42605.29</v>
      </c>
      <c r="Q3249" s="37">
        <v>42605.29</v>
      </c>
      <c r="R3249" s="37">
        <v>42605.29</v>
      </c>
      <c r="S3249" s="37">
        <v>42605.29</v>
      </c>
    </row>
    <row r="3250" spans="2:19">
      <c r="B3250" s="6">
        <v>2005</v>
      </c>
      <c r="C3250" s="37"/>
      <c r="D3250" s="37"/>
      <c r="E3250" s="37"/>
      <c r="F3250" s="37"/>
      <c r="G3250" s="37"/>
      <c r="H3250" s="37"/>
      <c r="I3250" s="37"/>
      <c r="J3250" s="37">
        <v>53255.32</v>
      </c>
      <c r="K3250" s="37">
        <v>53255.32</v>
      </c>
      <c r="L3250" s="37">
        <v>53255.32</v>
      </c>
      <c r="M3250" s="37">
        <v>53255.32</v>
      </c>
      <c r="N3250" s="37">
        <v>53255.32</v>
      </c>
      <c r="O3250" s="37">
        <v>53255.32</v>
      </c>
      <c r="P3250" s="37">
        <v>53255.32</v>
      </c>
      <c r="Q3250" s="37">
        <v>53255.32</v>
      </c>
      <c r="R3250" s="37">
        <v>53255.32</v>
      </c>
      <c r="S3250" s="37">
        <v>53255.32</v>
      </c>
    </row>
    <row r="3251" spans="2:19">
      <c r="B3251" s="6">
        <v>2004</v>
      </c>
      <c r="C3251" s="37"/>
      <c r="D3251" s="37"/>
      <c r="E3251" s="37"/>
      <c r="F3251" s="37"/>
      <c r="G3251" s="37"/>
      <c r="H3251" s="37"/>
      <c r="I3251" s="37"/>
      <c r="J3251" s="37">
        <v>49626.53</v>
      </c>
      <c r="K3251" s="37">
        <v>49626.53</v>
      </c>
      <c r="L3251" s="37">
        <v>49626.53</v>
      </c>
      <c r="M3251" s="37">
        <v>49626.53</v>
      </c>
      <c r="N3251" s="37">
        <v>49626.53</v>
      </c>
      <c r="O3251" s="37">
        <v>49626.53</v>
      </c>
      <c r="P3251" s="37">
        <v>49626.53</v>
      </c>
      <c r="Q3251" s="37">
        <v>49626.53</v>
      </c>
      <c r="R3251" s="37">
        <v>49626.53</v>
      </c>
      <c r="S3251" s="37">
        <v>49626.53</v>
      </c>
    </row>
    <row r="3252" spans="2:19">
      <c r="B3252" s="6">
        <v>2003</v>
      </c>
      <c r="C3252" s="37"/>
      <c r="D3252" s="37"/>
      <c r="E3252" s="37"/>
      <c r="F3252" s="37"/>
      <c r="G3252" s="37"/>
      <c r="H3252" s="37"/>
      <c r="I3252" s="37"/>
      <c r="J3252" s="37">
        <v>18386.349999999999</v>
      </c>
      <c r="K3252" s="37">
        <v>18386.349999999999</v>
      </c>
      <c r="L3252" s="37">
        <v>18386.349999999999</v>
      </c>
      <c r="M3252" s="37">
        <v>18386.349999999999</v>
      </c>
      <c r="N3252" s="37">
        <v>18386.349999999999</v>
      </c>
      <c r="O3252" s="37">
        <v>18386.349999999999</v>
      </c>
      <c r="P3252" s="37">
        <v>18386.349999999999</v>
      </c>
      <c r="Q3252" s="37">
        <v>18386.349999999999</v>
      </c>
      <c r="R3252" s="37">
        <v>18386.349999999999</v>
      </c>
      <c r="S3252" s="37">
        <v>18386.349999999999</v>
      </c>
    </row>
    <row r="3253" spans="2:19">
      <c r="B3253" s="6">
        <v>2002</v>
      </c>
      <c r="C3253" s="37"/>
      <c r="D3253" s="37"/>
      <c r="E3253" s="37"/>
      <c r="F3253" s="37"/>
      <c r="G3253" s="37"/>
      <c r="H3253" s="37"/>
      <c r="I3253" s="37"/>
      <c r="J3253" s="37">
        <v>8600.84</v>
      </c>
      <c r="K3253" s="37">
        <v>8600.84</v>
      </c>
      <c r="L3253" s="37">
        <v>8600.84</v>
      </c>
      <c r="M3253" s="37">
        <v>8600.84</v>
      </c>
      <c r="N3253" s="37">
        <v>8600.84</v>
      </c>
      <c r="O3253" s="37">
        <v>8600.84</v>
      </c>
      <c r="P3253" s="37">
        <v>8600.84</v>
      </c>
      <c r="Q3253" s="37">
        <v>8600.84</v>
      </c>
      <c r="R3253" s="37">
        <v>8600.84</v>
      </c>
      <c r="S3253" s="37">
        <v>8600.84</v>
      </c>
    </row>
    <row r="3254" spans="2:19">
      <c r="B3254" s="6">
        <v>2001</v>
      </c>
      <c r="C3254" s="37"/>
      <c r="D3254" s="37"/>
      <c r="E3254" s="37"/>
      <c r="F3254" s="37"/>
      <c r="G3254" s="37"/>
      <c r="H3254" s="37"/>
      <c r="I3254" s="37"/>
      <c r="J3254" s="37">
        <v>12344.19</v>
      </c>
      <c r="K3254" s="37">
        <v>12344.19</v>
      </c>
      <c r="L3254" s="37">
        <v>12344.19</v>
      </c>
      <c r="M3254" s="37">
        <v>12344.19</v>
      </c>
      <c r="N3254" s="37">
        <v>12344.19</v>
      </c>
      <c r="O3254" s="37">
        <v>12344.19</v>
      </c>
      <c r="P3254" s="37">
        <v>12344.19</v>
      </c>
      <c r="Q3254" s="37">
        <v>12344.19</v>
      </c>
      <c r="R3254" s="37">
        <v>12344.19</v>
      </c>
      <c r="S3254" s="37">
        <v>12344.19</v>
      </c>
    </row>
    <row r="3255" spans="2:19">
      <c r="B3255" s="6">
        <v>2000</v>
      </c>
      <c r="C3255" s="37"/>
      <c r="D3255" s="37"/>
      <c r="E3255" s="37"/>
      <c r="F3255" s="37"/>
      <c r="G3255" s="37"/>
      <c r="H3255" s="37"/>
      <c r="I3255" s="37"/>
      <c r="J3255" s="37">
        <v>26582.13</v>
      </c>
      <c r="K3255" s="37">
        <v>26582.13</v>
      </c>
      <c r="L3255" s="37">
        <v>26582.13</v>
      </c>
      <c r="M3255" s="37">
        <v>26582.13</v>
      </c>
      <c r="N3255" s="37">
        <v>26582.13</v>
      </c>
      <c r="O3255" s="37">
        <v>26582.13</v>
      </c>
      <c r="P3255" s="37">
        <v>26582.13</v>
      </c>
      <c r="Q3255" s="37">
        <v>26582.13</v>
      </c>
      <c r="R3255" s="37">
        <v>26582.13</v>
      </c>
      <c r="S3255" s="37">
        <v>26582.13</v>
      </c>
    </row>
    <row r="3256" spans="2:19">
      <c r="B3256" s="6">
        <v>1999</v>
      </c>
      <c r="C3256" s="37"/>
      <c r="D3256" s="37"/>
      <c r="E3256" s="37"/>
      <c r="F3256" s="37"/>
      <c r="G3256" s="37"/>
      <c r="H3256" s="37"/>
      <c r="I3256" s="37"/>
      <c r="J3256" s="37">
        <v>14630.79</v>
      </c>
      <c r="K3256" s="37">
        <v>14630.79</v>
      </c>
      <c r="L3256" s="37">
        <v>14630.79</v>
      </c>
      <c r="M3256" s="37">
        <v>14630.79</v>
      </c>
      <c r="N3256" s="37">
        <v>14630.79</v>
      </c>
      <c r="O3256" s="37">
        <v>14630.79</v>
      </c>
      <c r="P3256" s="37">
        <v>14630.79</v>
      </c>
      <c r="Q3256" s="37">
        <v>14630.79</v>
      </c>
      <c r="R3256" s="37">
        <v>14630.79</v>
      </c>
      <c r="S3256" s="37">
        <v>14630.79</v>
      </c>
    </row>
    <row r="3257" spans="2:19">
      <c r="B3257" s="6">
        <v>1998</v>
      </c>
      <c r="C3257" s="37"/>
      <c r="D3257" s="37"/>
      <c r="E3257" s="37"/>
      <c r="F3257" s="37"/>
      <c r="G3257" s="37"/>
      <c r="H3257" s="37"/>
      <c r="I3257" s="37"/>
      <c r="J3257" s="37">
        <v>37028.6</v>
      </c>
      <c r="K3257" s="37">
        <v>37028.6</v>
      </c>
      <c r="L3257" s="37">
        <v>37028.6</v>
      </c>
      <c r="M3257" s="37">
        <v>37028.6</v>
      </c>
      <c r="N3257" s="37">
        <v>37028.6</v>
      </c>
      <c r="O3257" s="37">
        <v>37028.6</v>
      </c>
      <c r="P3257" s="37">
        <v>37028.6</v>
      </c>
      <c r="Q3257" s="37">
        <v>37028.6</v>
      </c>
      <c r="R3257" s="37">
        <v>37028.6</v>
      </c>
      <c r="S3257" s="37">
        <v>37028.6</v>
      </c>
    </row>
    <row r="3258" spans="2:19">
      <c r="B3258" s="6">
        <v>1997</v>
      </c>
      <c r="C3258" s="37"/>
      <c r="D3258" s="37"/>
      <c r="E3258" s="37"/>
      <c r="F3258" s="37"/>
      <c r="G3258" s="37"/>
      <c r="H3258" s="37"/>
      <c r="I3258" s="37"/>
      <c r="J3258" s="37">
        <v>50129.760000000002</v>
      </c>
      <c r="K3258" s="37">
        <v>50129.760000000002</v>
      </c>
      <c r="L3258" s="37">
        <v>50129.760000000002</v>
      </c>
      <c r="M3258" s="37">
        <v>50129.760000000002</v>
      </c>
      <c r="N3258" s="37">
        <v>50129.760000000002</v>
      </c>
      <c r="O3258" s="37">
        <v>50129.760000000002</v>
      </c>
      <c r="P3258" s="37">
        <v>50129.760000000002</v>
      </c>
      <c r="Q3258" s="37">
        <v>50129.760000000002</v>
      </c>
      <c r="R3258" s="37">
        <v>50129.760000000002</v>
      </c>
      <c r="S3258" s="37">
        <v>50129.760000000002</v>
      </c>
    </row>
    <row r="3259" spans="2:19">
      <c r="B3259" s="6">
        <v>1996</v>
      </c>
      <c r="C3259" s="37"/>
      <c r="D3259" s="37"/>
      <c r="E3259" s="37"/>
      <c r="F3259" s="37"/>
      <c r="G3259" s="37"/>
      <c r="H3259" s="37"/>
      <c r="I3259" s="37"/>
      <c r="J3259" s="37">
        <v>13022.35</v>
      </c>
      <c r="K3259" s="37">
        <v>13022.35</v>
      </c>
      <c r="L3259" s="37">
        <v>13022.35</v>
      </c>
      <c r="M3259" s="37">
        <v>13022.35</v>
      </c>
      <c r="N3259" s="37">
        <v>13022.35</v>
      </c>
      <c r="O3259" s="37">
        <v>13022.35</v>
      </c>
      <c r="P3259" s="37">
        <v>13022.35</v>
      </c>
      <c r="Q3259" s="37">
        <v>13022.35</v>
      </c>
      <c r="R3259" s="37">
        <v>13022.35</v>
      </c>
      <c r="S3259" s="37">
        <v>13022.35</v>
      </c>
    </row>
    <row r="3260" spans="2:19">
      <c r="B3260" s="6">
        <v>1995</v>
      </c>
      <c r="C3260" s="37"/>
      <c r="D3260" s="37"/>
      <c r="E3260" s="37"/>
      <c r="F3260" s="37"/>
      <c r="G3260" s="37"/>
      <c r="H3260" s="37"/>
      <c r="I3260" s="37"/>
      <c r="J3260" s="37">
        <v>179280.2</v>
      </c>
      <c r="K3260" s="37">
        <v>179280.2</v>
      </c>
      <c r="L3260" s="37">
        <v>179280.2</v>
      </c>
      <c r="M3260" s="37">
        <v>179280.2</v>
      </c>
      <c r="N3260" s="37">
        <v>179280.2</v>
      </c>
      <c r="O3260" s="37">
        <v>179280.2</v>
      </c>
      <c r="P3260" s="37">
        <v>179280.2</v>
      </c>
      <c r="Q3260" s="37">
        <v>179280.2</v>
      </c>
      <c r="R3260" s="37">
        <v>179280.2</v>
      </c>
      <c r="S3260" s="37">
        <v>179280.2</v>
      </c>
    </row>
    <row r="3261" spans="2:19">
      <c r="B3261" s="6">
        <v>1994</v>
      </c>
      <c r="C3261" s="37"/>
      <c r="D3261" s="37"/>
      <c r="E3261" s="37"/>
      <c r="F3261" s="37"/>
      <c r="G3261" s="37"/>
      <c r="H3261" s="37"/>
      <c r="I3261" s="37"/>
      <c r="J3261" s="37">
        <v>156301.18</v>
      </c>
      <c r="K3261" s="37">
        <v>156301.18</v>
      </c>
      <c r="L3261" s="37">
        <v>156301.18</v>
      </c>
      <c r="M3261" s="37">
        <v>156301.18</v>
      </c>
      <c r="N3261" s="37">
        <v>156301.18</v>
      </c>
      <c r="O3261" s="37">
        <v>156301.18</v>
      </c>
      <c r="P3261" s="37">
        <v>156301.18</v>
      </c>
      <c r="Q3261" s="37">
        <v>156301.18</v>
      </c>
      <c r="R3261" s="37">
        <v>156301.18</v>
      </c>
      <c r="S3261" s="37">
        <v>156301.18</v>
      </c>
    </row>
    <row r="3262" spans="2:19">
      <c r="B3262" s="6">
        <v>1993</v>
      </c>
      <c r="C3262" s="37"/>
      <c r="D3262" s="37"/>
      <c r="E3262" s="37"/>
      <c r="F3262" s="37"/>
      <c r="G3262" s="37"/>
      <c r="H3262" s="37"/>
      <c r="I3262" s="37"/>
      <c r="J3262" s="37">
        <v>169296.79</v>
      </c>
      <c r="K3262" s="37">
        <v>169296.79</v>
      </c>
      <c r="L3262" s="37">
        <v>169296.79</v>
      </c>
      <c r="M3262" s="37">
        <v>169296.79</v>
      </c>
      <c r="N3262" s="37">
        <v>169296.79</v>
      </c>
      <c r="O3262" s="37">
        <v>169296.79</v>
      </c>
      <c r="P3262" s="37">
        <v>169296.79</v>
      </c>
      <c r="Q3262" s="37">
        <v>169296.79</v>
      </c>
      <c r="R3262" s="37">
        <v>169296.79</v>
      </c>
      <c r="S3262" s="37">
        <v>169296.79</v>
      </c>
    </row>
    <row r="3263" spans="2:19">
      <c r="B3263" s="6">
        <v>1992</v>
      </c>
      <c r="C3263" s="37"/>
      <c r="D3263" s="37"/>
      <c r="E3263" s="37"/>
      <c r="F3263" s="37"/>
      <c r="G3263" s="37"/>
      <c r="H3263" s="37"/>
      <c r="I3263" s="37"/>
      <c r="J3263" s="37">
        <v>4821.8599999999997</v>
      </c>
      <c r="K3263" s="37">
        <v>4821.8599999999997</v>
      </c>
      <c r="L3263" s="37">
        <v>4821.8599999999997</v>
      </c>
      <c r="M3263" s="37">
        <v>4821.8599999999997</v>
      </c>
      <c r="N3263" s="37">
        <v>4821.8599999999997</v>
      </c>
      <c r="O3263" s="37">
        <v>4821.8599999999997</v>
      </c>
      <c r="P3263" s="37">
        <v>4821.8599999999997</v>
      </c>
      <c r="Q3263" s="37">
        <v>4821.8599999999997</v>
      </c>
      <c r="R3263" s="37">
        <v>4821.8599999999997</v>
      </c>
      <c r="S3263" s="37">
        <v>4821.8599999999997</v>
      </c>
    </row>
    <row r="3264" spans="2:19">
      <c r="B3264" s="6">
        <v>1991</v>
      </c>
      <c r="C3264" s="37"/>
      <c r="D3264" s="37"/>
      <c r="E3264" s="37"/>
      <c r="F3264" s="37"/>
      <c r="G3264" s="37"/>
      <c r="H3264" s="37"/>
      <c r="I3264" s="37"/>
      <c r="J3264" s="37">
        <v>39810.18</v>
      </c>
      <c r="K3264" s="37">
        <v>39810.18</v>
      </c>
      <c r="L3264" s="37">
        <v>39810.18</v>
      </c>
      <c r="M3264" s="37">
        <v>39810.18</v>
      </c>
      <c r="N3264" s="37">
        <v>39810.18</v>
      </c>
      <c r="O3264" s="37">
        <v>39810.18</v>
      </c>
      <c r="P3264" s="37">
        <v>39810.18</v>
      </c>
      <c r="Q3264" s="37">
        <v>39810.18</v>
      </c>
      <c r="R3264" s="37">
        <v>39810.18</v>
      </c>
      <c r="S3264" s="37">
        <v>39810.18</v>
      </c>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6">SUM(J3239:J3325)</f>
        <v>1013380.49</v>
      </c>
      <c r="K3326" s="11">
        <f>SUM(K3239:K3325)</f>
        <v>1013380.49</v>
      </c>
      <c r="L3326" s="11">
        <f t="shared" ref="L3326" si="67">SUM(L3239:L3325)</f>
        <v>1023247.6500000001</v>
      </c>
      <c r="M3326" s="11">
        <f>SUM(M3239:M3325)</f>
        <v>1033676.1200000001</v>
      </c>
      <c r="N3326" s="11">
        <f>SUM(N3234:N3325)</f>
        <v>1035167.94</v>
      </c>
      <c r="O3326" s="11">
        <f>SUM(O3234:O3325)</f>
        <v>1035167.94</v>
      </c>
      <c r="P3326" s="11">
        <f>SUM(P3234:P3325)</f>
        <v>1035167.94</v>
      </c>
      <c r="Q3326" s="11">
        <f>SUM(Q3234:Q3325)</f>
        <v>1039450.48</v>
      </c>
      <c r="R3326" s="11">
        <f>SUM(R3233:R3325)</f>
        <v>1039450.48</v>
      </c>
      <c r="S3326" s="11">
        <f>SUM(S3233:S3325)</f>
        <v>1039450.48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8">SUM(J3334:J3420)</f>
        <v>0</v>
      </c>
      <c r="K3421" s="11">
        <f>SUM(K3334:K3420)</f>
        <v>0</v>
      </c>
      <c r="L3421" s="11">
        <f t="shared" ref="L3421" si="6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0">SUM(J3429:J3515)</f>
        <v>0</v>
      </c>
      <c r="K3516" s="11">
        <f>SUM(K3429:K3515)</f>
        <v>0</v>
      </c>
      <c r="L3516" s="11">
        <f t="shared" ref="L3516" si="71">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0866141732283472" right="0.70866141732283472" top="0.78740157480314965" bottom="0.78740157480314965" header="0.31496062992125984" footer="0.31496062992125984"/>
  <pageSetup paperSize="8" scale="50" fitToHeight="0" orientation="landscape" r:id="rId1"/>
  <ignoredErrors>
    <ignoredError sqref="N293:R293 N777:Q779 N776:R776 N773:Q773 N772:Q772"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15"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Netzbetreiber_Anlagevermögen!Drucktitel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2024-08-09T06:01:10Z</dcterms:modified>
</cp:coreProperties>
</file>